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040" windowHeight="9090" tabRatio="639"/>
  </bookViews>
  <sheets>
    <sheet name="Бланки БЭС" sheetId="1" r:id="rId1"/>
    <sheet name="Прил.1 - Мощн. БЭС" sheetId="32" r:id="rId2"/>
    <sheet name="Прил.4-Загрузка трансф-в БЭС" sheetId="15" r:id="rId3"/>
    <sheet name="Прил.7 Анализ ток. нагр. ЛЭП" sheetId="35" state="hidden" r:id="rId4"/>
    <sheet name="Прил.2 БСК БЭС" sheetId="36" r:id="rId5"/>
  </sheets>
  <externalReferences>
    <externalReference r:id="rId6"/>
  </externalReferences>
  <definedNames>
    <definedName name="_xlnm.Print_Area" localSheetId="0">'Бланки БЭС'!$A$1:$J$1662</definedName>
    <definedName name="_xlnm.Print_Area" localSheetId="1">'Прил.1 - Мощн. БЭС'!$A$1:$F$262</definedName>
    <definedName name="_xlnm.Print_Area" localSheetId="2">'Прил.4-Загрузка трансф-в БЭС'!$A$1:$P$82</definedName>
    <definedName name="_xlnm.Print_Area" localSheetId="3">'Прил.7 Анализ ток. нагр. ЛЭП'!$A$1:$J$817</definedName>
  </definedNames>
  <calcPr calcId="145621" fullPrecision="0"/>
</workbook>
</file>

<file path=xl/calcChain.xml><?xml version="1.0" encoding="utf-8"?>
<calcChain xmlns="http://schemas.openxmlformats.org/spreadsheetml/2006/main">
  <c r="J1570" i="1" l="1"/>
  <c r="J1569" i="1"/>
  <c r="J1568" i="1"/>
  <c r="I1570" i="1"/>
  <c r="I1569" i="1"/>
  <c r="I1568" i="1"/>
  <c r="H1570" i="1"/>
  <c r="H1569" i="1"/>
  <c r="H1568" i="1"/>
  <c r="J1567" i="1"/>
  <c r="I1567" i="1"/>
  <c r="H1567" i="1"/>
  <c r="H1571" i="1" s="1"/>
  <c r="J1571" i="1" l="1"/>
  <c r="I1571" i="1"/>
  <c r="H200" i="1" l="1"/>
  <c r="J200" i="1"/>
  <c r="I200" i="1"/>
  <c r="J196" i="1"/>
  <c r="I196" i="1"/>
  <c r="H196" i="1"/>
  <c r="H202" i="1" s="1"/>
  <c r="J1109" i="1" l="1"/>
  <c r="I1109" i="1"/>
  <c r="H1109" i="1"/>
  <c r="J1108" i="1"/>
  <c r="I1108" i="1"/>
  <c r="H1108" i="1"/>
  <c r="J1107" i="1"/>
  <c r="J1110" i="1" s="1"/>
  <c r="I1107" i="1"/>
  <c r="H1107" i="1"/>
  <c r="J1097" i="1"/>
  <c r="I1097" i="1"/>
  <c r="H1097" i="1"/>
  <c r="J1096" i="1"/>
  <c r="I1096" i="1"/>
  <c r="H1096" i="1"/>
  <c r="J1095" i="1"/>
  <c r="I1095" i="1"/>
  <c r="H1095" i="1"/>
  <c r="I1098" i="1" l="1"/>
  <c r="H1110" i="1"/>
  <c r="J1098" i="1"/>
  <c r="J1111" i="1" s="1"/>
  <c r="I1110" i="1"/>
  <c r="H1098" i="1"/>
  <c r="H1111" i="1" l="1"/>
  <c r="I1111" i="1"/>
  <c r="H143" i="1" l="1"/>
  <c r="H56" i="1" l="1"/>
  <c r="G13" i="35" l="1"/>
  <c r="H13" i="35"/>
  <c r="I13" i="35"/>
  <c r="C14" i="35"/>
  <c r="G14" i="35"/>
  <c r="H14" i="35"/>
  <c r="I14" i="35"/>
  <c r="G15" i="35"/>
  <c r="H15" i="35"/>
  <c r="I15" i="35"/>
  <c r="G17" i="35"/>
  <c r="H17" i="35"/>
  <c r="I17" i="35"/>
  <c r="C18" i="35"/>
  <c r="G18" i="35"/>
  <c r="H18" i="35"/>
  <c r="I18" i="35"/>
  <c r="G19" i="35"/>
  <c r="H19" i="35"/>
  <c r="I19" i="35"/>
  <c r="G21" i="35"/>
  <c r="H21" i="35"/>
  <c r="I21" i="35"/>
  <c r="C22" i="35"/>
  <c r="G22" i="35"/>
  <c r="H22" i="35"/>
  <c r="I22" i="35"/>
  <c r="G23" i="35"/>
  <c r="H23" i="35"/>
  <c r="I23" i="35"/>
  <c r="G25" i="35"/>
  <c r="H25" i="35"/>
  <c r="I25" i="35"/>
  <c r="C26" i="35"/>
  <c r="G26" i="35"/>
  <c r="H26" i="35"/>
  <c r="I26" i="35"/>
  <c r="G27" i="35"/>
  <c r="H27" i="35"/>
  <c r="I27" i="35"/>
  <c r="G29" i="35"/>
  <c r="H29" i="35"/>
  <c r="I29" i="35"/>
  <c r="C30" i="35"/>
  <c r="G30" i="35"/>
  <c r="H30" i="35"/>
  <c r="I30" i="35"/>
  <c r="G31" i="35"/>
  <c r="H31" i="35"/>
  <c r="I31" i="35"/>
  <c r="G33" i="35"/>
  <c r="H33" i="35"/>
  <c r="I33" i="35"/>
  <c r="C34" i="35"/>
  <c r="G34" i="35"/>
  <c r="H34" i="35"/>
  <c r="I34" i="35"/>
  <c r="G35" i="35"/>
  <c r="H35" i="35"/>
  <c r="I35" i="35"/>
  <c r="G37" i="35"/>
  <c r="H37" i="35"/>
  <c r="I37" i="35"/>
  <c r="C38" i="35"/>
  <c r="G38" i="35"/>
  <c r="H38" i="35"/>
  <c r="I38" i="35"/>
  <c r="G39" i="35"/>
  <c r="H39" i="35"/>
  <c r="I39" i="35"/>
  <c r="G41" i="35"/>
  <c r="H41" i="35"/>
  <c r="I41" i="35"/>
  <c r="G42" i="35"/>
  <c r="H42" i="35"/>
  <c r="I42" i="35"/>
  <c r="G43" i="35"/>
  <c r="H43" i="35"/>
  <c r="I43" i="35"/>
  <c r="G44" i="35"/>
  <c r="H44" i="35"/>
  <c r="I44" i="35"/>
  <c r="G45" i="35"/>
  <c r="H45" i="35"/>
  <c r="I45" i="35"/>
  <c r="G46" i="35"/>
  <c r="H46" i="35"/>
  <c r="I46" i="35"/>
  <c r="G47" i="35"/>
  <c r="H47" i="35"/>
  <c r="I47" i="35"/>
  <c r="G48" i="35"/>
  <c r="H48" i="35"/>
  <c r="I48" i="35"/>
  <c r="G49" i="35"/>
  <c r="H49" i="35"/>
  <c r="I49" i="35"/>
  <c r="G50" i="35"/>
  <c r="H50" i="35"/>
  <c r="I50" i="35"/>
  <c r="G51" i="35"/>
  <c r="H51" i="35"/>
  <c r="I51" i="35"/>
  <c r="G52" i="35"/>
  <c r="H52" i="35"/>
  <c r="I52" i="35"/>
  <c r="G54" i="35"/>
  <c r="H54" i="35"/>
  <c r="I54" i="35"/>
  <c r="G55" i="35"/>
  <c r="H55" i="35"/>
  <c r="I55" i="35"/>
  <c r="G56" i="35"/>
  <c r="H56" i="35"/>
  <c r="I56" i="35"/>
  <c r="G57" i="35"/>
  <c r="H57" i="35"/>
  <c r="I57" i="35"/>
  <c r="G58" i="35"/>
  <c r="H58" i="35"/>
  <c r="I58" i="35"/>
  <c r="G59" i="35"/>
  <c r="H59" i="35"/>
  <c r="I59" i="35"/>
  <c r="G60" i="35"/>
  <c r="H60" i="35"/>
  <c r="I60" i="35"/>
  <c r="G61" i="35"/>
  <c r="H61" i="35"/>
  <c r="I61" i="35"/>
  <c r="G62" i="35"/>
  <c r="H62" i="35"/>
  <c r="I62" i="35"/>
  <c r="G63" i="35"/>
  <c r="H63" i="35"/>
  <c r="I63" i="35"/>
  <c r="G64" i="35"/>
  <c r="H64" i="35"/>
  <c r="I64" i="35"/>
  <c r="G71" i="35"/>
  <c r="H71" i="35"/>
  <c r="I71" i="35"/>
  <c r="C72" i="35"/>
  <c r="G72" i="35"/>
  <c r="H72" i="35"/>
  <c r="I72" i="35"/>
  <c r="G73" i="35"/>
  <c r="H73" i="35"/>
  <c r="I73" i="35"/>
  <c r="G75" i="35"/>
  <c r="H75" i="35"/>
  <c r="I75" i="35"/>
  <c r="G76" i="35"/>
  <c r="H76" i="35"/>
  <c r="I76" i="35"/>
  <c r="G77" i="35"/>
  <c r="H77" i="35"/>
  <c r="I77" i="35"/>
  <c r="G79" i="35"/>
  <c r="H79" i="35"/>
  <c r="I79" i="35"/>
  <c r="G80" i="35"/>
  <c r="H80" i="35"/>
  <c r="I80" i="35"/>
  <c r="G81" i="35"/>
  <c r="H81" i="35"/>
  <c r="I81" i="35"/>
  <c r="G83" i="35"/>
  <c r="H83" i="35"/>
  <c r="I83" i="35"/>
  <c r="G84" i="35"/>
  <c r="H84" i="35"/>
  <c r="I84" i="35"/>
  <c r="G85" i="35"/>
  <c r="H85" i="35"/>
  <c r="I85" i="35"/>
  <c r="G87" i="35"/>
  <c r="H87" i="35"/>
  <c r="I87" i="35"/>
  <c r="G88" i="35"/>
  <c r="H88" i="35"/>
  <c r="I88" i="35"/>
  <c r="G89" i="35"/>
  <c r="H89" i="35"/>
  <c r="I89" i="35"/>
  <c r="G90" i="35"/>
  <c r="H90" i="35"/>
  <c r="I90" i="35"/>
  <c r="G91" i="35"/>
  <c r="H91" i="35"/>
  <c r="I91" i="35"/>
  <c r="G92" i="35"/>
  <c r="H92" i="35"/>
  <c r="I92" i="35"/>
  <c r="G93" i="35"/>
  <c r="H93" i="35"/>
  <c r="I93" i="35"/>
  <c r="G95" i="35"/>
  <c r="H95" i="35"/>
  <c r="I95" i="35"/>
  <c r="G96" i="35"/>
  <c r="H96" i="35"/>
  <c r="I96" i="35"/>
  <c r="G97" i="35"/>
  <c r="H97" i="35"/>
  <c r="I97" i="35"/>
  <c r="G98" i="35"/>
  <c r="H98" i="35"/>
  <c r="I98" i="35"/>
  <c r="G99" i="35"/>
  <c r="H99" i="35"/>
  <c r="I99" i="35"/>
  <c r="G100" i="35"/>
  <c r="H100" i="35"/>
  <c r="I100" i="35"/>
  <c r="G101" i="35"/>
  <c r="H101" i="35"/>
  <c r="I101" i="35"/>
  <c r="G123" i="35"/>
  <c r="H123" i="35"/>
  <c r="I123" i="35"/>
  <c r="C124" i="35"/>
  <c r="G124" i="35"/>
  <c r="H124" i="35"/>
  <c r="I124" i="35"/>
  <c r="G125" i="35"/>
  <c r="H125" i="35"/>
  <c r="I125" i="35"/>
  <c r="G127" i="35"/>
  <c r="H127" i="35"/>
  <c r="I127" i="35"/>
  <c r="C128" i="35"/>
  <c r="G128" i="35"/>
  <c r="H128" i="35"/>
  <c r="I128" i="35"/>
  <c r="G129" i="35"/>
  <c r="H129" i="35"/>
  <c r="I129" i="35"/>
  <c r="G131" i="35"/>
  <c r="H131" i="35"/>
  <c r="I131" i="35"/>
  <c r="G132" i="35"/>
  <c r="H132" i="35"/>
  <c r="I132" i="35"/>
  <c r="G133" i="35"/>
  <c r="H133" i="35"/>
  <c r="I133" i="35"/>
  <c r="G135" i="35"/>
  <c r="H135" i="35"/>
  <c r="I135" i="35"/>
  <c r="G136" i="35"/>
  <c r="H136" i="35"/>
  <c r="I136" i="35"/>
  <c r="G137" i="35"/>
  <c r="H137" i="35"/>
  <c r="I137" i="35"/>
  <c r="G139" i="35"/>
  <c r="H139" i="35"/>
  <c r="I139" i="35"/>
  <c r="G140" i="35"/>
  <c r="H140" i="35"/>
  <c r="I140" i="35"/>
  <c r="G141" i="35"/>
  <c r="H141" i="35"/>
  <c r="I141" i="35"/>
  <c r="G143" i="35"/>
  <c r="H143" i="35"/>
  <c r="I143" i="35"/>
  <c r="G144" i="35"/>
  <c r="H144" i="35"/>
  <c r="I144" i="35"/>
  <c r="G145" i="35"/>
  <c r="H145" i="35"/>
  <c r="I145" i="35"/>
  <c r="G160" i="35"/>
  <c r="H160" i="35"/>
  <c r="I160" i="35"/>
  <c r="C161" i="35"/>
  <c r="G161" i="35"/>
  <c r="H161" i="35"/>
  <c r="I161" i="35"/>
  <c r="G162" i="35"/>
  <c r="H162" i="35"/>
  <c r="I162" i="35"/>
  <c r="G164" i="35"/>
  <c r="H164" i="35"/>
  <c r="I164" i="35"/>
  <c r="C165" i="35"/>
  <c r="G165" i="35"/>
  <c r="H165" i="35"/>
  <c r="I165" i="35"/>
  <c r="G181" i="35"/>
  <c r="H181" i="35"/>
  <c r="I181" i="35"/>
  <c r="G182" i="35"/>
  <c r="H182" i="35"/>
  <c r="I182" i="35"/>
  <c r="G183" i="35"/>
  <c r="H183" i="35"/>
  <c r="I183" i="35"/>
  <c r="G185" i="35"/>
  <c r="H185" i="35"/>
  <c r="I185" i="35"/>
  <c r="G186" i="35"/>
  <c r="H186" i="35"/>
  <c r="I186" i="35"/>
  <c r="G187" i="35"/>
  <c r="H187" i="35"/>
  <c r="I187" i="35"/>
  <c r="G197" i="35"/>
  <c r="H197" i="35"/>
  <c r="I197" i="35"/>
  <c r="C198" i="35"/>
  <c r="G198" i="35"/>
  <c r="H198" i="35"/>
  <c r="I198" i="35"/>
  <c r="G199" i="35"/>
  <c r="H199" i="35"/>
  <c r="I199" i="35"/>
  <c r="G201" i="35"/>
  <c r="H201" i="35"/>
  <c r="I201" i="35"/>
  <c r="C202" i="35"/>
  <c r="G202" i="35"/>
  <c r="H202" i="35"/>
  <c r="I202" i="35"/>
  <c r="G203" i="35"/>
  <c r="H203" i="35"/>
  <c r="I203" i="35"/>
  <c r="G207" i="35"/>
  <c r="H207" i="35"/>
  <c r="I207" i="35"/>
  <c r="G208" i="35"/>
  <c r="H208" i="35"/>
  <c r="I208" i="35"/>
  <c r="G210" i="35"/>
  <c r="H210" i="35"/>
  <c r="I210" i="35"/>
  <c r="G211" i="35"/>
  <c r="H211" i="35"/>
  <c r="I211" i="35"/>
  <c r="G212" i="35"/>
  <c r="H212" i="35"/>
  <c r="I212" i="35"/>
  <c r="G213" i="35"/>
  <c r="H213" i="35"/>
  <c r="I213" i="35"/>
  <c r="G214" i="35"/>
  <c r="H214" i="35"/>
  <c r="I214" i="35"/>
  <c r="G220" i="35"/>
  <c r="H220" i="35"/>
  <c r="I220" i="35"/>
  <c r="C221" i="35"/>
  <c r="G221" i="35"/>
  <c r="H221" i="35"/>
  <c r="I221" i="35"/>
  <c r="G222" i="35"/>
  <c r="H222" i="35"/>
  <c r="I222" i="35"/>
  <c r="G224" i="35"/>
  <c r="H224" i="35"/>
  <c r="I224" i="35"/>
  <c r="C225" i="35"/>
  <c r="G225" i="35"/>
  <c r="H225" i="35"/>
  <c r="I225" i="35"/>
  <c r="G226" i="35"/>
  <c r="H226" i="35"/>
  <c r="I226" i="35"/>
  <c r="G228" i="35"/>
  <c r="H228" i="35"/>
  <c r="I228" i="35"/>
  <c r="G229" i="35"/>
  <c r="H229" i="35"/>
  <c r="I229" i="35"/>
  <c r="G230" i="35"/>
  <c r="H230" i="35"/>
  <c r="I230" i="35"/>
  <c r="G231" i="35"/>
  <c r="H231" i="35"/>
  <c r="I231" i="35"/>
  <c r="G232" i="35"/>
  <c r="H232" i="35"/>
  <c r="I232" i="35"/>
  <c r="G234" i="35"/>
  <c r="H234" i="35"/>
  <c r="I234" i="35"/>
  <c r="G235" i="35"/>
  <c r="H235" i="35"/>
  <c r="I235" i="35"/>
  <c r="G236" i="35"/>
  <c r="H236" i="35"/>
  <c r="I236" i="35"/>
  <c r="G242" i="35"/>
  <c r="H242" i="35"/>
  <c r="I242" i="35"/>
  <c r="C243" i="35"/>
  <c r="G243" i="35"/>
  <c r="H243" i="35"/>
  <c r="I243" i="35"/>
  <c r="G244" i="35"/>
  <c r="H244" i="35"/>
  <c r="I244" i="35"/>
  <c r="G246" i="35"/>
  <c r="H246" i="35"/>
  <c r="I246" i="35"/>
  <c r="C247" i="35"/>
  <c r="G247" i="35"/>
  <c r="H247" i="35"/>
  <c r="I247" i="35"/>
  <c r="G248" i="35"/>
  <c r="H248" i="35"/>
  <c r="I248" i="35"/>
  <c r="G250" i="35"/>
  <c r="H250" i="35"/>
  <c r="I250" i="35"/>
  <c r="G251" i="35"/>
  <c r="H251" i="35"/>
  <c r="I251" i="35"/>
  <c r="G252" i="35"/>
  <c r="H252" i="35"/>
  <c r="I252" i="35"/>
  <c r="G254" i="35"/>
  <c r="H254" i="35"/>
  <c r="I254" i="35"/>
  <c r="G255" i="35"/>
  <c r="H255" i="35"/>
  <c r="I255" i="35"/>
  <c r="G256" i="35"/>
  <c r="H256" i="35"/>
  <c r="I256" i="35"/>
  <c r="G258" i="35"/>
  <c r="H258" i="35"/>
  <c r="I258" i="35"/>
  <c r="G259" i="35"/>
  <c r="H259" i="35"/>
  <c r="I259" i="35"/>
  <c r="G260" i="35"/>
  <c r="H260" i="35"/>
  <c r="I260" i="35"/>
  <c r="G261" i="35"/>
  <c r="H261" i="35"/>
  <c r="I261" i="35"/>
  <c r="G262" i="35"/>
  <c r="H262" i="35"/>
  <c r="I262" i="35"/>
  <c r="G263" i="35"/>
  <c r="H263" i="35"/>
  <c r="I263" i="35"/>
  <c r="G269" i="35"/>
  <c r="H269" i="35"/>
  <c r="I269" i="35"/>
  <c r="C270" i="35"/>
  <c r="G270" i="35"/>
  <c r="H270" i="35"/>
  <c r="I270" i="35"/>
  <c r="G271" i="35"/>
  <c r="H271" i="35"/>
  <c r="I271" i="35"/>
  <c r="G273" i="35"/>
  <c r="H273" i="35"/>
  <c r="I273" i="35"/>
  <c r="G274" i="35"/>
  <c r="H274" i="35"/>
  <c r="I274" i="35"/>
  <c r="G275" i="35"/>
  <c r="H275" i="35"/>
  <c r="I275" i="35"/>
  <c r="G276" i="35"/>
  <c r="H276" i="35"/>
  <c r="I276" i="35"/>
  <c r="G277" i="35"/>
  <c r="H277" i="35"/>
  <c r="I277" i="35"/>
  <c r="G283" i="35"/>
  <c r="H283" i="35"/>
  <c r="I283" i="35"/>
  <c r="C284" i="35"/>
  <c r="G284" i="35"/>
  <c r="H284" i="35"/>
  <c r="I284" i="35"/>
  <c r="G285" i="35"/>
  <c r="H285" i="35"/>
  <c r="I285" i="35"/>
  <c r="G287" i="35"/>
  <c r="H287" i="35"/>
  <c r="I287" i="35"/>
  <c r="G288" i="35"/>
  <c r="H288" i="35"/>
  <c r="I288" i="35"/>
  <c r="G289" i="35"/>
  <c r="H289" i="35"/>
  <c r="I289" i="35"/>
  <c r="G290" i="35"/>
  <c r="H290" i="35"/>
  <c r="I290" i="35"/>
  <c r="G296" i="35"/>
  <c r="H296" i="35"/>
  <c r="I296" i="35"/>
  <c r="C297" i="35"/>
  <c r="G297" i="35"/>
  <c r="H297" i="35"/>
  <c r="I297" i="35"/>
  <c r="G298" i="35"/>
  <c r="H298" i="35"/>
  <c r="I298" i="35"/>
  <c r="G300" i="35"/>
  <c r="H300" i="35"/>
  <c r="I300" i="35"/>
  <c r="C301" i="35"/>
  <c r="G301" i="35"/>
  <c r="H301" i="35"/>
  <c r="I301" i="35"/>
  <c r="G302" i="35"/>
  <c r="H302" i="35"/>
  <c r="I302" i="35"/>
  <c r="G304" i="35"/>
  <c r="H304" i="35"/>
  <c r="I304" i="35"/>
  <c r="C305" i="35"/>
  <c r="G305" i="35"/>
  <c r="H305" i="35"/>
  <c r="I305" i="35"/>
  <c r="G306" i="35"/>
  <c r="H306" i="35"/>
  <c r="I306" i="35"/>
  <c r="G308" i="35"/>
  <c r="H308" i="35"/>
  <c r="I308" i="35"/>
  <c r="G309" i="35"/>
  <c r="H309" i="35"/>
  <c r="I309" i="35"/>
  <c r="G310" i="35"/>
  <c r="H310" i="35"/>
  <c r="I310" i="35"/>
  <c r="G311" i="35"/>
  <c r="H311" i="35"/>
  <c r="I311" i="35"/>
  <c r="G312" i="35"/>
  <c r="H312" i="35"/>
  <c r="I312" i="35"/>
  <c r="G313" i="35"/>
  <c r="H313" i="35"/>
  <c r="I313" i="35"/>
  <c r="G315" i="35"/>
  <c r="H315" i="35"/>
  <c r="I315" i="35"/>
  <c r="G316" i="35"/>
  <c r="H316" i="35"/>
  <c r="I316" i="35"/>
  <c r="G317" i="35"/>
  <c r="H317" i="35"/>
  <c r="I317" i="35"/>
  <c r="G318" i="35"/>
  <c r="H318" i="35"/>
  <c r="I318" i="35"/>
  <c r="G319" i="35"/>
  <c r="H319" i="35"/>
  <c r="I319" i="35"/>
  <c r="G320" i="35"/>
  <c r="H320" i="35"/>
  <c r="I320" i="35"/>
  <c r="G321" i="35"/>
  <c r="H321" i="35"/>
  <c r="I321" i="35"/>
  <c r="G327" i="35"/>
  <c r="H327" i="35"/>
  <c r="I327" i="35"/>
  <c r="C328" i="35"/>
  <c r="G328" i="35"/>
  <c r="H328" i="35"/>
  <c r="I328" i="35"/>
  <c r="G329" i="35"/>
  <c r="H329" i="35"/>
  <c r="I329" i="35"/>
  <c r="G331" i="35"/>
  <c r="H331" i="35"/>
  <c r="I331" i="35"/>
  <c r="C332" i="35"/>
  <c r="G332" i="35"/>
  <c r="H332" i="35"/>
  <c r="I332" i="35"/>
  <c r="G333" i="35"/>
  <c r="H333" i="35"/>
  <c r="I333" i="35"/>
  <c r="G335" i="35"/>
  <c r="H335" i="35"/>
  <c r="I335" i="35"/>
  <c r="C336" i="35"/>
  <c r="G336" i="35"/>
  <c r="H336" i="35"/>
  <c r="I336" i="35"/>
  <c r="G337" i="35"/>
  <c r="H337" i="35"/>
  <c r="I337" i="35"/>
  <c r="G339" i="35"/>
  <c r="H339" i="35"/>
  <c r="I339" i="35"/>
  <c r="C340" i="35"/>
  <c r="G340" i="35"/>
  <c r="H340" i="35"/>
  <c r="I340" i="35"/>
  <c r="G341" i="35"/>
  <c r="H341" i="35"/>
  <c r="I341" i="35"/>
  <c r="G343" i="35"/>
  <c r="H343" i="35"/>
  <c r="I343" i="35"/>
  <c r="G344" i="35"/>
  <c r="H344" i="35"/>
  <c r="I344" i="35"/>
  <c r="G345" i="35"/>
  <c r="H345" i="35"/>
  <c r="I345" i="35"/>
  <c r="G347" i="35"/>
  <c r="H347" i="35"/>
  <c r="I347" i="35"/>
  <c r="G348" i="35"/>
  <c r="H348" i="35"/>
  <c r="I348" i="35"/>
  <c r="G349" i="35"/>
  <c r="H349" i="35"/>
  <c r="I349" i="35"/>
  <c r="G356" i="35"/>
  <c r="H356" i="35"/>
  <c r="I356" i="35"/>
  <c r="C357" i="35"/>
  <c r="G357" i="35"/>
  <c r="H357" i="35"/>
  <c r="I357" i="35"/>
  <c r="G358" i="35"/>
  <c r="H358" i="35"/>
  <c r="I358" i="35"/>
  <c r="G359" i="35"/>
  <c r="H359" i="35"/>
  <c r="I359" i="35"/>
  <c r="C360" i="35"/>
  <c r="G360" i="35"/>
  <c r="H360" i="35"/>
  <c r="I360" i="35"/>
  <c r="G361" i="35"/>
  <c r="H361" i="35"/>
  <c r="I361" i="35"/>
  <c r="G363" i="35"/>
  <c r="H363" i="35"/>
  <c r="I363" i="35"/>
  <c r="G364" i="35"/>
  <c r="H364" i="35"/>
  <c r="I364" i="35"/>
  <c r="G365" i="35"/>
  <c r="H365" i="35"/>
  <c r="I365" i="35"/>
  <c r="G367" i="35"/>
  <c r="H367" i="35"/>
  <c r="I367" i="35"/>
  <c r="G368" i="35"/>
  <c r="H368" i="35"/>
  <c r="I368" i="35"/>
  <c r="G369" i="35"/>
  <c r="H369" i="35"/>
  <c r="I369" i="35"/>
  <c r="G375" i="35"/>
  <c r="H375" i="35"/>
  <c r="I375" i="35"/>
  <c r="C376" i="35"/>
  <c r="G376" i="35"/>
  <c r="H376" i="35"/>
  <c r="I376" i="35"/>
  <c r="G377" i="35"/>
  <c r="H377" i="35"/>
  <c r="I377" i="35"/>
  <c r="G379" i="35"/>
  <c r="H379" i="35"/>
  <c r="I379" i="35"/>
  <c r="G380" i="35"/>
  <c r="H380" i="35"/>
  <c r="I380" i="35"/>
  <c r="G381" i="35"/>
  <c r="H381" i="35"/>
  <c r="I381" i="35"/>
  <c r="G387" i="35"/>
  <c r="H387" i="35"/>
  <c r="I387" i="35"/>
  <c r="C388" i="35"/>
  <c r="G388" i="35"/>
  <c r="H388" i="35"/>
  <c r="I388" i="35"/>
  <c r="G389" i="35"/>
  <c r="H389" i="35"/>
  <c r="I389" i="35"/>
  <c r="G391" i="35"/>
  <c r="H391" i="35"/>
  <c r="I391" i="35"/>
  <c r="C392" i="35"/>
  <c r="G392" i="35"/>
  <c r="H392" i="35"/>
  <c r="I392" i="35"/>
  <c r="G393" i="35"/>
  <c r="H393" i="35"/>
  <c r="I393" i="35"/>
  <c r="G395" i="35"/>
  <c r="H395" i="35"/>
  <c r="I395" i="35"/>
  <c r="G396" i="35"/>
  <c r="H396" i="35"/>
  <c r="I396" i="35"/>
  <c r="G397" i="35"/>
  <c r="H397" i="35"/>
  <c r="I397" i="35"/>
  <c r="G399" i="35"/>
  <c r="H399" i="35"/>
  <c r="I399" i="35"/>
  <c r="G400" i="35"/>
  <c r="H400" i="35"/>
  <c r="I400" i="35"/>
  <c r="G401" i="35"/>
  <c r="H401" i="35"/>
  <c r="I401" i="35"/>
  <c r="G407" i="35"/>
  <c r="H407" i="35"/>
  <c r="I407" i="35"/>
  <c r="C408" i="35"/>
  <c r="G408" i="35"/>
  <c r="H408" i="35"/>
  <c r="I408" i="35"/>
  <c r="G409" i="35"/>
  <c r="H409" i="35"/>
  <c r="I409" i="35"/>
  <c r="G410" i="35"/>
  <c r="H410" i="35"/>
  <c r="I410" i="35"/>
  <c r="C411" i="35"/>
  <c r="G411" i="35"/>
  <c r="H411" i="35"/>
  <c r="I411" i="35"/>
  <c r="G412" i="35"/>
  <c r="H412" i="35"/>
  <c r="I412" i="35"/>
  <c r="G414" i="35"/>
  <c r="H414" i="35"/>
  <c r="I414" i="35"/>
  <c r="G415" i="35"/>
  <c r="H415" i="35"/>
  <c r="I415" i="35"/>
  <c r="G416" i="35"/>
  <c r="H416" i="35"/>
  <c r="I416" i="35"/>
  <c r="G417" i="35"/>
  <c r="H417" i="35"/>
  <c r="I417" i="35"/>
  <c r="G418" i="35"/>
  <c r="H418" i="35"/>
  <c r="I418" i="35"/>
  <c r="G419" i="35"/>
  <c r="H419" i="35"/>
  <c r="I419" i="35"/>
  <c r="G420" i="35"/>
  <c r="H420" i="35"/>
  <c r="I420" i="35"/>
  <c r="G421" i="35"/>
  <c r="H421" i="35"/>
  <c r="I421" i="35"/>
  <c r="G427" i="35"/>
  <c r="H427" i="35"/>
  <c r="I427" i="35"/>
  <c r="C428" i="35"/>
  <c r="G428" i="35"/>
  <c r="H428" i="35"/>
  <c r="I428" i="35"/>
  <c r="G429" i="35"/>
  <c r="H429" i="35"/>
  <c r="I429" i="35"/>
  <c r="G431" i="35"/>
  <c r="H431" i="35"/>
  <c r="I431" i="35"/>
  <c r="C432" i="35"/>
  <c r="G432" i="35"/>
  <c r="H432" i="35"/>
  <c r="I432" i="35"/>
  <c r="G433" i="35"/>
  <c r="H433" i="35"/>
  <c r="I433" i="35"/>
  <c r="G439" i="35"/>
  <c r="H439" i="35"/>
  <c r="I439" i="35"/>
  <c r="C440" i="35"/>
  <c r="G440" i="35"/>
  <c r="H440" i="35"/>
  <c r="I440" i="35"/>
  <c r="G441" i="35"/>
  <c r="H441" i="35"/>
  <c r="I441" i="35"/>
  <c r="G442" i="35"/>
  <c r="H442" i="35"/>
  <c r="I442" i="35"/>
  <c r="C443" i="35"/>
  <c r="G443" i="35"/>
  <c r="H443" i="35"/>
  <c r="I443" i="35"/>
  <c r="G444" i="35"/>
  <c r="H444" i="35"/>
  <c r="I444" i="35"/>
  <c r="G446" i="35"/>
  <c r="H446" i="35"/>
  <c r="I446" i="35"/>
  <c r="G447" i="35"/>
  <c r="H447" i="35"/>
  <c r="I447" i="35"/>
  <c r="G448" i="35"/>
  <c r="H448" i="35"/>
  <c r="I448" i="35"/>
  <c r="G449" i="35"/>
  <c r="H449" i="35"/>
  <c r="I449" i="35"/>
  <c r="G450" i="35"/>
  <c r="H450" i="35"/>
  <c r="I450" i="35"/>
  <c r="G451" i="35"/>
  <c r="H451" i="35"/>
  <c r="I451" i="35"/>
  <c r="G453" i="35"/>
  <c r="H453" i="35"/>
  <c r="I453" i="35"/>
  <c r="G454" i="35"/>
  <c r="H454" i="35"/>
  <c r="I454" i="35"/>
  <c r="G455" i="35"/>
  <c r="H455" i="35"/>
  <c r="I455" i="35"/>
  <c r="G456" i="35"/>
  <c r="H456" i="35"/>
  <c r="I456" i="35"/>
  <c r="G457" i="35"/>
  <c r="H457" i="35"/>
  <c r="I457" i="35"/>
  <c r="G458" i="35"/>
  <c r="H458" i="35"/>
  <c r="I458" i="35"/>
  <c r="G464" i="35"/>
  <c r="H464" i="35"/>
  <c r="I464" i="35"/>
  <c r="C465" i="35"/>
  <c r="G465" i="35"/>
  <c r="H465" i="35"/>
  <c r="I465" i="35"/>
  <c r="G466" i="35"/>
  <c r="H466" i="35"/>
  <c r="I466" i="35"/>
  <c r="G468" i="35"/>
  <c r="H468" i="35"/>
  <c r="I468" i="35"/>
  <c r="C469" i="35"/>
  <c r="G469" i="35"/>
  <c r="H469" i="35"/>
  <c r="I469" i="35"/>
  <c r="G470" i="35"/>
  <c r="H470" i="35"/>
  <c r="I470" i="35"/>
  <c r="G472" i="35"/>
  <c r="H472" i="35"/>
  <c r="I472" i="35"/>
  <c r="G473" i="35"/>
  <c r="H473" i="35"/>
  <c r="I473" i="35"/>
  <c r="G474" i="35"/>
  <c r="H474" i="35"/>
  <c r="I474" i="35"/>
  <c r="G475" i="35"/>
  <c r="H475" i="35"/>
  <c r="I475" i="35"/>
  <c r="G476" i="35"/>
  <c r="H476" i="35"/>
  <c r="I476" i="35"/>
  <c r="G477" i="35"/>
  <c r="H477" i="35"/>
  <c r="I477" i="35"/>
  <c r="G479" i="35"/>
  <c r="H479" i="35"/>
  <c r="I479" i="35"/>
  <c r="G480" i="35"/>
  <c r="H480" i="35"/>
  <c r="I480" i="35"/>
  <c r="G481" i="35"/>
  <c r="H481" i="35"/>
  <c r="I481" i="35"/>
  <c r="G482" i="35"/>
  <c r="H482" i="35"/>
  <c r="I482" i="35"/>
  <c r="G483" i="35"/>
  <c r="H483" i="35"/>
  <c r="I483" i="35"/>
  <c r="G484" i="35"/>
  <c r="H484" i="35"/>
  <c r="I484" i="35"/>
  <c r="G490" i="35"/>
  <c r="H490" i="35"/>
  <c r="I490" i="35"/>
  <c r="C491" i="35"/>
  <c r="G491" i="35"/>
  <c r="H491" i="35"/>
  <c r="I491" i="35"/>
  <c r="G492" i="35"/>
  <c r="H492" i="35"/>
  <c r="I492" i="35"/>
  <c r="G494" i="35"/>
  <c r="H494" i="35"/>
  <c r="I494" i="35"/>
  <c r="C495" i="35"/>
  <c r="G495" i="35"/>
  <c r="H495" i="35"/>
  <c r="I495" i="35"/>
  <c r="G496" i="35"/>
  <c r="H496" i="35"/>
  <c r="I496" i="35"/>
  <c r="G498" i="35"/>
  <c r="H498" i="35"/>
  <c r="I498" i="35"/>
  <c r="G499" i="35"/>
  <c r="H499" i="35"/>
  <c r="I499" i="35"/>
  <c r="G500" i="35"/>
  <c r="H500" i="35"/>
  <c r="I500" i="35"/>
  <c r="G502" i="35"/>
  <c r="H502" i="35"/>
  <c r="I502" i="35"/>
  <c r="G503" i="35"/>
  <c r="H503" i="35"/>
  <c r="I503" i="35"/>
  <c r="G504" i="35"/>
  <c r="H504" i="35"/>
  <c r="I504" i="35"/>
  <c r="G506" i="35"/>
  <c r="H506" i="35"/>
  <c r="I506" i="35"/>
  <c r="G507" i="35"/>
  <c r="H507" i="35"/>
  <c r="I507" i="35"/>
  <c r="G508" i="35"/>
  <c r="H508" i="35"/>
  <c r="I508" i="35"/>
  <c r="G513" i="35"/>
  <c r="H513" i="35"/>
  <c r="I513" i="35"/>
  <c r="G514" i="35"/>
  <c r="H514" i="35"/>
  <c r="I514" i="35"/>
  <c r="G515" i="35"/>
  <c r="H515" i="35"/>
  <c r="I515" i="35"/>
  <c r="G516" i="35"/>
  <c r="H516" i="35"/>
  <c r="I516" i="35"/>
  <c r="G518" i="35"/>
  <c r="H518" i="35"/>
  <c r="I518" i="35"/>
  <c r="G519" i="35"/>
  <c r="H519" i="35"/>
  <c r="I519" i="35"/>
  <c r="G520" i="35"/>
  <c r="H520" i="35"/>
  <c r="I520" i="35"/>
  <c r="G521" i="35"/>
  <c r="H521" i="35"/>
  <c r="I521" i="35"/>
  <c r="G522" i="35"/>
  <c r="H522" i="35"/>
  <c r="I522" i="35"/>
  <c r="G523" i="35"/>
  <c r="H523" i="35"/>
  <c r="I523" i="35"/>
  <c r="G529" i="35"/>
  <c r="H529" i="35"/>
  <c r="I529" i="35"/>
  <c r="C530" i="35"/>
  <c r="G530" i="35"/>
  <c r="H530" i="35"/>
  <c r="I530" i="35"/>
  <c r="G531" i="35"/>
  <c r="H531" i="35"/>
  <c r="I531" i="35"/>
  <c r="G533" i="35"/>
  <c r="H533" i="35"/>
  <c r="I533" i="35"/>
  <c r="C534" i="35"/>
  <c r="G534" i="35"/>
  <c r="H534" i="35"/>
  <c r="I534" i="35"/>
  <c r="G535" i="35"/>
  <c r="H535" i="35"/>
  <c r="I535" i="35"/>
  <c r="G537" i="35"/>
  <c r="H537" i="35"/>
  <c r="I537" i="35"/>
  <c r="G538" i="35"/>
  <c r="H538" i="35"/>
  <c r="I538" i="35"/>
  <c r="G539" i="35"/>
  <c r="H539" i="35"/>
  <c r="I539" i="35"/>
  <c r="G540" i="35"/>
  <c r="H540" i="35"/>
  <c r="I540" i="35"/>
  <c r="G541" i="35"/>
  <c r="H541" i="35"/>
  <c r="I541" i="35"/>
  <c r="G542" i="35"/>
  <c r="H542" i="35"/>
  <c r="I542" i="35"/>
  <c r="G543" i="35"/>
  <c r="H543" i="35"/>
  <c r="I543" i="35"/>
  <c r="G544" i="35"/>
  <c r="H544" i="35"/>
  <c r="I544" i="35"/>
  <c r="G545" i="35"/>
  <c r="H545" i="35"/>
  <c r="I545" i="35"/>
  <c r="G551" i="35"/>
  <c r="H551" i="35"/>
  <c r="I551" i="35"/>
  <c r="C552" i="35"/>
  <c r="G552" i="35"/>
  <c r="H552" i="35"/>
  <c r="I552" i="35"/>
  <c r="G553" i="35"/>
  <c r="H553" i="35"/>
  <c r="I553" i="35"/>
  <c r="G555" i="35"/>
  <c r="H555" i="35"/>
  <c r="I555" i="35"/>
  <c r="C556" i="35"/>
  <c r="G556" i="35"/>
  <c r="H556" i="35"/>
  <c r="I556" i="35"/>
  <c r="G557" i="35"/>
  <c r="H557" i="35"/>
  <c r="I557" i="35"/>
  <c r="G559" i="35"/>
  <c r="H559" i="35"/>
  <c r="I559" i="35"/>
  <c r="C560" i="35"/>
  <c r="G560" i="35"/>
  <c r="H560" i="35"/>
  <c r="I560" i="35"/>
  <c r="G561" i="35"/>
  <c r="H561" i="35"/>
  <c r="I561" i="35"/>
  <c r="G563" i="35"/>
  <c r="H563" i="35"/>
  <c r="I563" i="35"/>
  <c r="C564" i="35"/>
  <c r="G564" i="35"/>
  <c r="H564" i="35"/>
  <c r="I564" i="35"/>
  <c r="G565" i="35"/>
  <c r="H565" i="35"/>
  <c r="I565" i="35"/>
  <c r="G567" i="35"/>
  <c r="H567" i="35"/>
  <c r="I567" i="35"/>
  <c r="G569" i="35"/>
  <c r="H569" i="35"/>
  <c r="I569" i="35"/>
  <c r="G570" i="35"/>
  <c r="H570" i="35"/>
  <c r="I570" i="35"/>
  <c r="G571" i="35"/>
  <c r="H571" i="35"/>
  <c r="I571" i="35"/>
  <c r="G577" i="35"/>
  <c r="H577" i="35"/>
  <c r="I577" i="35"/>
  <c r="C578" i="35"/>
  <c r="G578" i="35"/>
  <c r="H578" i="35"/>
  <c r="I578" i="35"/>
  <c r="G579" i="35"/>
  <c r="H579" i="35"/>
  <c r="I579" i="35"/>
  <c r="G581" i="35"/>
  <c r="H581" i="35"/>
  <c r="I581" i="35"/>
  <c r="C582" i="35"/>
  <c r="G582" i="35"/>
  <c r="H582" i="35"/>
  <c r="I582" i="35"/>
  <c r="G583" i="35"/>
  <c r="H583" i="35"/>
  <c r="I583" i="35"/>
  <c r="G586" i="35"/>
  <c r="H586" i="35"/>
  <c r="I586" i="35"/>
  <c r="G587" i="35"/>
  <c r="H587" i="35"/>
  <c r="I587" i="35"/>
  <c r="G588" i="35"/>
  <c r="H588" i="35"/>
  <c r="I588" i="35"/>
  <c r="G590" i="35"/>
  <c r="H590" i="35"/>
  <c r="I590" i="35"/>
  <c r="G591" i="35"/>
  <c r="H591" i="35"/>
  <c r="I591" i="35"/>
  <c r="G592" i="35"/>
  <c r="H592" i="35"/>
  <c r="I592" i="35"/>
  <c r="G599" i="35"/>
  <c r="H599" i="35"/>
  <c r="I599" i="35"/>
  <c r="C600" i="35"/>
  <c r="G600" i="35"/>
  <c r="H600" i="35"/>
  <c r="I600" i="35"/>
  <c r="G601" i="35"/>
  <c r="H601" i="35"/>
  <c r="I601" i="35"/>
  <c r="G602" i="35"/>
  <c r="H602" i="35"/>
  <c r="I602" i="35"/>
  <c r="C603" i="35"/>
  <c r="G603" i="35"/>
  <c r="H603" i="35"/>
  <c r="I603" i="35"/>
  <c r="G604" i="35"/>
  <c r="H604" i="35"/>
  <c r="I604" i="35"/>
  <c r="G606" i="35"/>
  <c r="H606" i="35"/>
  <c r="I606" i="35"/>
  <c r="G607" i="35"/>
  <c r="H607" i="35"/>
  <c r="I607" i="35"/>
  <c r="G608" i="35"/>
  <c r="H608" i="35"/>
  <c r="I608" i="35"/>
  <c r="G610" i="35"/>
  <c r="H610" i="35"/>
  <c r="I610" i="35"/>
  <c r="G611" i="35"/>
  <c r="H611" i="35"/>
  <c r="I611" i="35"/>
  <c r="G612" i="35"/>
  <c r="H612" i="35"/>
  <c r="I612" i="35"/>
  <c r="G618" i="35"/>
  <c r="H618" i="35"/>
  <c r="I618" i="35"/>
  <c r="G619" i="35"/>
  <c r="H619" i="35"/>
  <c r="I619" i="35"/>
  <c r="G620" i="35"/>
  <c r="H620" i="35"/>
  <c r="I620" i="35"/>
  <c r="G621" i="35"/>
  <c r="H621" i="35"/>
  <c r="I621" i="35"/>
  <c r="G622" i="35"/>
  <c r="H622" i="35"/>
  <c r="I622" i="35"/>
  <c r="G623" i="35"/>
  <c r="H623" i="35"/>
  <c r="I623" i="35"/>
  <c r="G625" i="35"/>
  <c r="H625" i="35"/>
  <c r="I625" i="35"/>
  <c r="G626" i="35"/>
  <c r="H626" i="35"/>
  <c r="I626" i="35"/>
  <c r="G627" i="35"/>
  <c r="H627" i="35"/>
  <c r="I627" i="35"/>
  <c r="G629" i="35"/>
  <c r="H629" i="35"/>
  <c r="I629" i="35"/>
  <c r="G630" i="35"/>
  <c r="H630" i="35"/>
  <c r="I630" i="35"/>
  <c r="G631" i="35"/>
  <c r="H631" i="35"/>
  <c r="I631" i="35"/>
  <c r="G632" i="35"/>
  <c r="H632" i="35"/>
  <c r="I632" i="35"/>
  <c r="G638" i="35"/>
  <c r="H638" i="35"/>
  <c r="I638" i="35"/>
  <c r="G639" i="35"/>
  <c r="H639" i="35"/>
  <c r="I639" i="35"/>
  <c r="G640" i="35"/>
  <c r="H640" i="35"/>
  <c r="I640" i="35"/>
  <c r="G642" i="35"/>
  <c r="H642" i="35"/>
  <c r="I642" i="35"/>
  <c r="G643" i="35"/>
  <c r="H643" i="35"/>
  <c r="I643" i="35"/>
  <c r="G644" i="35"/>
  <c r="H644" i="35"/>
  <c r="I644" i="35"/>
  <c r="G646" i="35"/>
  <c r="H646" i="35"/>
  <c r="I646" i="35"/>
  <c r="G647" i="35"/>
  <c r="H647" i="35"/>
  <c r="I647" i="35"/>
  <c r="G648" i="35"/>
  <c r="H648" i="35"/>
  <c r="I648" i="35"/>
  <c r="G649" i="35"/>
  <c r="H649" i="35"/>
  <c r="I649" i="35"/>
  <c r="G656" i="35"/>
  <c r="H656" i="35"/>
  <c r="I656" i="35"/>
  <c r="G657" i="35"/>
  <c r="H657" i="35"/>
  <c r="I657" i="35"/>
  <c r="G658" i="35"/>
  <c r="H658" i="35"/>
  <c r="I658" i="35"/>
  <c r="G660" i="35"/>
  <c r="H660" i="35"/>
  <c r="I660" i="35"/>
  <c r="G661" i="35"/>
  <c r="H661" i="35"/>
  <c r="I661" i="35"/>
  <c r="G662" i="35"/>
  <c r="H662" i="35"/>
  <c r="I662" i="35"/>
  <c r="G668" i="35"/>
  <c r="H668" i="35"/>
  <c r="I668" i="35"/>
  <c r="G669" i="35"/>
  <c r="H669" i="35"/>
  <c r="I669" i="35"/>
  <c r="G671" i="35"/>
  <c r="H671" i="35"/>
  <c r="I671" i="35"/>
  <c r="G672" i="35"/>
  <c r="H672" i="35"/>
  <c r="I672" i="35"/>
  <c r="G673" i="35"/>
  <c r="H673" i="35"/>
  <c r="I673" i="35"/>
  <c r="G674" i="35"/>
  <c r="H674" i="35"/>
  <c r="I674" i="35"/>
  <c r="G676" i="35"/>
  <c r="H676" i="35"/>
  <c r="I676" i="35"/>
  <c r="G677" i="35"/>
  <c r="H677" i="35"/>
  <c r="I677" i="35"/>
  <c r="G684" i="35"/>
  <c r="H684" i="35"/>
  <c r="I684" i="35"/>
  <c r="G685" i="35"/>
  <c r="H685" i="35"/>
  <c r="I685" i="35"/>
  <c r="G686" i="35"/>
  <c r="H686" i="35"/>
  <c r="I686" i="35"/>
  <c r="G688" i="35"/>
  <c r="H688" i="35"/>
  <c r="I688" i="35"/>
  <c r="G689" i="35"/>
  <c r="H689" i="35"/>
  <c r="I689" i="35"/>
  <c r="G695" i="35"/>
  <c r="H695" i="35"/>
  <c r="I695" i="35"/>
  <c r="G696" i="35"/>
  <c r="H696" i="35"/>
  <c r="I696" i="35"/>
  <c r="G698" i="35"/>
  <c r="H698" i="35"/>
  <c r="I698" i="35"/>
  <c r="G699" i="35"/>
  <c r="H699" i="35"/>
  <c r="I699" i="35"/>
  <c r="G701" i="35"/>
  <c r="H701" i="35"/>
  <c r="I701" i="35"/>
  <c r="G702" i="35"/>
  <c r="H702" i="35"/>
  <c r="I702" i="35"/>
  <c r="G703" i="35"/>
  <c r="H703" i="35"/>
  <c r="I703" i="35"/>
  <c r="G704" i="35"/>
  <c r="H704" i="35"/>
  <c r="I704" i="35"/>
  <c r="G710" i="35"/>
  <c r="H710" i="35"/>
  <c r="I710" i="35"/>
  <c r="G711" i="35"/>
  <c r="H711" i="35"/>
  <c r="I711" i="35"/>
  <c r="G713" i="35"/>
  <c r="H713" i="35"/>
  <c r="I713" i="35"/>
  <c r="G714" i="35"/>
  <c r="H714" i="35"/>
  <c r="I714" i="35"/>
  <c r="G715" i="35"/>
  <c r="H715" i="35"/>
  <c r="I715" i="35"/>
  <c r="G717" i="35"/>
  <c r="H717" i="35"/>
  <c r="I717" i="35"/>
  <c r="G718" i="35"/>
  <c r="H718" i="35"/>
  <c r="I718" i="35"/>
  <c r="G719" i="35"/>
  <c r="H719" i="35"/>
  <c r="I719" i="35"/>
  <c r="G727" i="35"/>
  <c r="H727" i="35"/>
  <c r="I727" i="35"/>
  <c r="G728" i="35"/>
  <c r="H728" i="35"/>
  <c r="I728" i="35"/>
  <c r="G729" i="35"/>
  <c r="H729" i="35"/>
  <c r="I729" i="35"/>
  <c r="G731" i="35"/>
  <c r="H731" i="35"/>
  <c r="I731" i="35"/>
  <c r="G732" i="35"/>
  <c r="H732" i="35"/>
  <c r="I732" i="35"/>
  <c r="G733" i="35"/>
  <c r="H733" i="35"/>
  <c r="I733" i="35"/>
  <c r="G740" i="35"/>
  <c r="H740" i="35"/>
  <c r="I740" i="35"/>
  <c r="G741" i="35"/>
  <c r="H741" i="35"/>
  <c r="I741" i="35"/>
  <c r="G742" i="35"/>
  <c r="H742" i="35"/>
  <c r="I742" i="35"/>
  <c r="G744" i="35"/>
  <c r="H744" i="35"/>
  <c r="I744" i="35"/>
  <c r="G745" i="35"/>
  <c r="H745" i="35"/>
  <c r="I745" i="35"/>
  <c r="G746" i="35"/>
  <c r="H746" i="35"/>
  <c r="I746" i="35"/>
  <c r="G752" i="35"/>
  <c r="H752" i="35"/>
  <c r="I752" i="35"/>
  <c r="G755" i="35"/>
  <c r="H755" i="35"/>
  <c r="I755" i="35"/>
  <c r="G757" i="35"/>
  <c r="H757" i="35"/>
  <c r="I757" i="35"/>
  <c r="G758" i="35"/>
  <c r="H758" i="35"/>
  <c r="I758" i="35"/>
  <c r="G759" i="35"/>
  <c r="H759" i="35"/>
  <c r="I759" i="35"/>
  <c r="G760" i="35"/>
  <c r="H760" i="35"/>
  <c r="I760" i="35"/>
  <c r="G766" i="35"/>
  <c r="H766" i="35"/>
  <c r="I766" i="35"/>
  <c r="G767" i="35"/>
  <c r="H767" i="35"/>
  <c r="I767" i="35"/>
  <c r="G769" i="35"/>
  <c r="H769" i="35"/>
  <c r="I769" i="35"/>
  <c r="G770" i="35"/>
  <c r="H770" i="35"/>
  <c r="I770" i="35"/>
  <c r="G771" i="35"/>
  <c r="H771" i="35"/>
  <c r="I771" i="35"/>
  <c r="G772" i="35"/>
  <c r="H772" i="35"/>
  <c r="I772" i="35"/>
  <c r="G774" i="35"/>
  <c r="H774" i="35"/>
  <c r="I774" i="35"/>
  <c r="G775" i="35"/>
  <c r="H775" i="35"/>
  <c r="I775" i="35"/>
  <c r="G776" i="35"/>
  <c r="H776" i="35"/>
  <c r="I776" i="35"/>
  <c r="G783" i="35"/>
  <c r="H783" i="35"/>
  <c r="I783" i="35"/>
  <c r="G784" i="35"/>
  <c r="H784" i="35"/>
  <c r="I784" i="35"/>
  <c r="G785" i="35"/>
  <c r="H785" i="35"/>
  <c r="I785" i="35"/>
  <c r="G786" i="35"/>
  <c r="H786" i="35"/>
  <c r="I786" i="35"/>
  <c r="G787" i="35"/>
  <c r="H787" i="35"/>
  <c r="I787" i="35"/>
  <c r="G793" i="35"/>
  <c r="H793" i="35"/>
  <c r="I793" i="35"/>
  <c r="G794" i="35"/>
  <c r="H794" i="35"/>
  <c r="I794" i="35"/>
  <c r="G795" i="35"/>
  <c r="H795" i="35"/>
  <c r="I795" i="35"/>
  <c r="G796" i="35"/>
  <c r="H796" i="35"/>
  <c r="I796" i="35"/>
  <c r="G797" i="35"/>
  <c r="H797" i="35"/>
  <c r="I797" i="35"/>
  <c r="G798" i="35"/>
  <c r="H798" i="35"/>
  <c r="I798" i="35"/>
  <c r="G799" i="35"/>
  <c r="H799" i="35"/>
  <c r="I799" i="35"/>
  <c r="G814" i="35"/>
  <c r="H814" i="35"/>
  <c r="I814" i="35"/>
  <c r="G815" i="35"/>
  <c r="H815" i="35"/>
  <c r="I815" i="35"/>
  <c r="G816" i="35"/>
  <c r="H816" i="35"/>
  <c r="I816" i="35"/>
  <c r="G817" i="35"/>
  <c r="H817" i="35"/>
  <c r="I817" i="35"/>
  <c r="J1654" i="1" l="1"/>
  <c r="I1654" i="1"/>
  <c r="H1654" i="1"/>
  <c r="J1653" i="1"/>
  <c r="I1653" i="1"/>
  <c r="H1653" i="1"/>
  <c r="J1643" i="1"/>
  <c r="I1643" i="1"/>
  <c r="H1643" i="1"/>
  <c r="J1642" i="1"/>
  <c r="I1642" i="1"/>
  <c r="H1642" i="1"/>
  <c r="J1641" i="1"/>
  <c r="I1641" i="1"/>
  <c r="H1641" i="1"/>
  <c r="J1611" i="1"/>
  <c r="I1611" i="1"/>
  <c r="H1611" i="1"/>
  <c r="J1610" i="1"/>
  <c r="I1610" i="1"/>
  <c r="H1610" i="1"/>
  <c r="J1600" i="1"/>
  <c r="I1600" i="1"/>
  <c r="H1600" i="1"/>
  <c r="J1599" i="1"/>
  <c r="I1599" i="1"/>
  <c r="H1599" i="1"/>
  <c r="J1598" i="1"/>
  <c r="I1598" i="1"/>
  <c r="H1598" i="1"/>
  <c r="H1655" i="1" l="1"/>
  <c r="J1655" i="1"/>
  <c r="I1655" i="1"/>
  <c r="H1644" i="1"/>
  <c r="I1644" i="1"/>
  <c r="J1644" i="1"/>
  <c r="H1612" i="1"/>
  <c r="J1601" i="1"/>
  <c r="I1612" i="1"/>
  <c r="J1612" i="1"/>
  <c r="H1601" i="1"/>
  <c r="I1601" i="1"/>
  <c r="J1656" i="1" l="1"/>
  <c r="H1656" i="1"/>
  <c r="I1656" i="1"/>
  <c r="I1613" i="1"/>
  <c r="H1613" i="1"/>
  <c r="J1613" i="1"/>
  <c r="I828" i="1" l="1"/>
  <c r="I1342" i="1" l="1"/>
  <c r="J1342" i="1"/>
  <c r="H1342" i="1"/>
  <c r="J202" i="1" l="1"/>
  <c r="I202" i="1"/>
  <c r="H556" i="1" l="1"/>
  <c r="I556" i="1"/>
  <c r="J556" i="1"/>
  <c r="H557" i="1"/>
  <c r="I557" i="1"/>
  <c r="J557" i="1"/>
  <c r="H558" i="1"/>
  <c r="I558" i="1"/>
  <c r="J558" i="1"/>
  <c r="H559" i="1"/>
  <c r="I559" i="1"/>
  <c r="J559" i="1"/>
  <c r="H560" i="1"/>
  <c r="I560" i="1"/>
  <c r="J560" i="1"/>
  <c r="H561" i="1"/>
  <c r="I561" i="1"/>
  <c r="J561" i="1"/>
  <c r="H574" i="1"/>
  <c r="I574" i="1"/>
  <c r="J574" i="1"/>
  <c r="H575" i="1"/>
  <c r="I575" i="1"/>
  <c r="J575" i="1"/>
  <c r="H576" i="1"/>
  <c r="I576" i="1"/>
  <c r="J576" i="1"/>
  <c r="H577" i="1"/>
  <c r="I577" i="1"/>
  <c r="J577" i="1"/>
  <c r="H578" i="1"/>
  <c r="I578" i="1"/>
  <c r="J578" i="1"/>
  <c r="H579" i="1"/>
  <c r="I579" i="1"/>
  <c r="J579" i="1"/>
  <c r="H580" i="1"/>
  <c r="I580" i="1"/>
  <c r="J580" i="1"/>
  <c r="J562" i="1" l="1"/>
  <c r="H562" i="1"/>
  <c r="I562" i="1"/>
  <c r="I581" i="1"/>
  <c r="J581" i="1"/>
  <c r="H581" i="1"/>
  <c r="H582" i="1" l="1"/>
  <c r="I582" i="1"/>
  <c r="J582" i="1"/>
  <c r="H461" i="1" l="1"/>
  <c r="H447" i="1"/>
  <c r="H352" i="1"/>
  <c r="H340" i="1"/>
  <c r="H162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H66" i="1"/>
  <c r="H65" i="1"/>
  <c r="H64" i="1"/>
  <c r="H63" i="1"/>
  <c r="H62" i="1"/>
  <c r="H61" i="1"/>
  <c r="H60" i="1"/>
  <c r="H59" i="1"/>
  <c r="H58" i="1"/>
  <c r="H57" i="1"/>
  <c r="H55" i="1"/>
  <c r="H54" i="1"/>
  <c r="H86" i="1"/>
  <c r="H828" i="1" l="1"/>
  <c r="H846" i="1"/>
  <c r="J833" i="1"/>
  <c r="I833" i="1"/>
  <c r="H833" i="1"/>
  <c r="J832" i="1"/>
  <c r="I832" i="1"/>
  <c r="H832" i="1"/>
  <c r="J831" i="1"/>
  <c r="I831" i="1"/>
  <c r="H831" i="1"/>
  <c r="J830" i="1"/>
  <c r="I830" i="1"/>
  <c r="H830" i="1"/>
  <c r="J829" i="1"/>
  <c r="I829" i="1"/>
  <c r="H829" i="1"/>
  <c r="J828" i="1"/>
  <c r="I834" i="1" l="1"/>
  <c r="J834" i="1"/>
  <c r="H834" i="1"/>
  <c r="H735" i="1" l="1"/>
  <c r="H851" i="1" l="1"/>
  <c r="H407" i="1"/>
  <c r="H518" i="1"/>
  <c r="H1224" i="1"/>
  <c r="H1214" i="1"/>
  <c r="H883" i="1"/>
  <c r="H884" i="1"/>
  <c r="H885" i="1"/>
  <c r="H886" i="1"/>
  <c r="H887" i="1"/>
  <c r="H888" i="1"/>
  <c r="H897" i="1"/>
  <c r="H898" i="1"/>
  <c r="H901" i="1"/>
  <c r="H899" i="1"/>
  <c r="H900" i="1"/>
  <c r="H902" i="1"/>
  <c r="H392" i="1"/>
  <c r="H88" i="1"/>
  <c r="I1007" i="1"/>
  <c r="H519" i="1"/>
  <c r="I162" i="1"/>
  <c r="J149" i="1"/>
  <c r="J148" i="1"/>
  <c r="J147" i="1"/>
  <c r="J146" i="1"/>
  <c r="J145" i="1"/>
  <c r="J144" i="1"/>
  <c r="J143" i="1"/>
  <c r="H149" i="1"/>
  <c r="H148" i="1"/>
  <c r="H147" i="1"/>
  <c r="H146" i="1"/>
  <c r="H145" i="1"/>
  <c r="H144" i="1"/>
  <c r="I149" i="1"/>
  <c r="I148" i="1"/>
  <c r="I147" i="1"/>
  <c r="I146" i="1"/>
  <c r="I145" i="1"/>
  <c r="I144" i="1"/>
  <c r="I143" i="1"/>
  <c r="H1537" i="1"/>
  <c r="I79" i="1"/>
  <c r="I80" i="1"/>
  <c r="I81" i="1"/>
  <c r="I82" i="1"/>
  <c r="I83" i="1"/>
  <c r="I84" i="1"/>
  <c r="I85" i="1"/>
  <c r="I86" i="1"/>
  <c r="I87" i="1"/>
  <c r="I88" i="1"/>
  <c r="I89" i="1"/>
  <c r="H79" i="1"/>
  <c r="H80" i="1"/>
  <c r="H81" i="1"/>
  <c r="H82" i="1"/>
  <c r="H83" i="1"/>
  <c r="H84" i="1"/>
  <c r="H85" i="1"/>
  <c r="H87" i="1"/>
  <c r="H89" i="1"/>
  <c r="H1533" i="1"/>
  <c r="H1534" i="1"/>
  <c r="H1535" i="1"/>
  <c r="H1536" i="1"/>
  <c r="H1538" i="1"/>
  <c r="H1539" i="1"/>
  <c r="I1538" i="1"/>
  <c r="J1533" i="1"/>
  <c r="J1534" i="1"/>
  <c r="J1535" i="1"/>
  <c r="J1536" i="1"/>
  <c r="J1537" i="1"/>
  <c r="J1538" i="1"/>
  <c r="J1539" i="1"/>
  <c r="I1533" i="1"/>
  <c r="I1534" i="1"/>
  <c r="I1535" i="1"/>
  <c r="I1536" i="1"/>
  <c r="I1537" i="1"/>
  <c r="I1539" i="1"/>
  <c r="I1519" i="1"/>
  <c r="I1517" i="1"/>
  <c r="J1517" i="1"/>
  <c r="J1515" i="1"/>
  <c r="J1516" i="1"/>
  <c r="J1518" i="1"/>
  <c r="J1519" i="1"/>
  <c r="I1515" i="1"/>
  <c r="I1516" i="1"/>
  <c r="I1518" i="1"/>
  <c r="H1515" i="1"/>
  <c r="H1516" i="1"/>
  <c r="H1517" i="1"/>
  <c r="H1518" i="1"/>
  <c r="H1519" i="1"/>
  <c r="I1496" i="1"/>
  <c r="J1488" i="1"/>
  <c r="J1489" i="1"/>
  <c r="J1490" i="1"/>
  <c r="J1491" i="1"/>
  <c r="J1495" i="1"/>
  <c r="J1496" i="1"/>
  <c r="J1497" i="1"/>
  <c r="I1488" i="1"/>
  <c r="I1489" i="1"/>
  <c r="I1490" i="1"/>
  <c r="I1491" i="1"/>
  <c r="I1495" i="1"/>
  <c r="I1497" i="1"/>
  <c r="H1488" i="1"/>
  <c r="H1489" i="1"/>
  <c r="H1490" i="1"/>
  <c r="H1491" i="1"/>
  <c r="H1495" i="1"/>
  <c r="H1496" i="1"/>
  <c r="H1497" i="1"/>
  <c r="H1466" i="1"/>
  <c r="I1466" i="1"/>
  <c r="H1468" i="1"/>
  <c r="H1467" i="1"/>
  <c r="J1466" i="1"/>
  <c r="J1467" i="1"/>
  <c r="J1468" i="1"/>
  <c r="J1469" i="1"/>
  <c r="I1467" i="1"/>
  <c r="I1468" i="1"/>
  <c r="I1469" i="1"/>
  <c r="H1469" i="1"/>
  <c r="I1439" i="1"/>
  <c r="I1430" i="1"/>
  <c r="H1440" i="1"/>
  <c r="J1438" i="1"/>
  <c r="J1439" i="1"/>
  <c r="J1440" i="1"/>
  <c r="J1429" i="1"/>
  <c r="J1430" i="1"/>
  <c r="J1431" i="1"/>
  <c r="I1438" i="1"/>
  <c r="I1440" i="1"/>
  <c r="I1429" i="1"/>
  <c r="I1431" i="1"/>
  <c r="H1438" i="1"/>
  <c r="H1439" i="1"/>
  <c r="H1429" i="1"/>
  <c r="H1430" i="1"/>
  <c r="H1431" i="1"/>
  <c r="H1399" i="1"/>
  <c r="H1400" i="1"/>
  <c r="H1401" i="1"/>
  <c r="H1408" i="1"/>
  <c r="H1409" i="1"/>
  <c r="H1410" i="1"/>
  <c r="J1408" i="1"/>
  <c r="J1409" i="1"/>
  <c r="J1410" i="1"/>
  <c r="J1399" i="1"/>
  <c r="J1400" i="1"/>
  <c r="J1401" i="1"/>
  <c r="I1408" i="1"/>
  <c r="I1409" i="1"/>
  <c r="I1410" i="1"/>
  <c r="I1399" i="1"/>
  <c r="I1400" i="1"/>
  <c r="I1401" i="1"/>
  <c r="H1369" i="1"/>
  <c r="H1370" i="1"/>
  <c r="H1371" i="1"/>
  <c r="H1378" i="1"/>
  <c r="H1379" i="1"/>
  <c r="H1380" i="1"/>
  <c r="J1378" i="1"/>
  <c r="J1379" i="1"/>
  <c r="J1380" i="1"/>
  <c r="J1369" i="1"/>
  <c r="J1370" i="1"/>
  <c r="J1371" i="1"/>
  <c r="I1378" i="1"/>
  <c r="I1379" i="1"/>
  <c r="I1380" i="1"/>
  <c r="I1369" i="1"/>
  <c r="I1370" i="1"/>
  <c r="I1371" i="1"/>
  <c r="H1345" i="1"/>
  <c r="H1346" i="1"/>
  <c r="H1347" i="1"/>
  <c r="H1348" i="1"/>
  <c r="H1337" i="1"/>
  <c r="H1338" i="1"/>
  <c r="J1345" i="1"/>
  <c r="J1346" i="1"/>
  <c r="J1347" i="1"/>
  <c r="J1348" i="1"/>
  <c r="J1337" i="1"/>
  <c r="J1338" i="1"/>
  <c r="I1345" i="1"/>
  <c r="I1346" i="1"/>
  <c r="I1347" i="1"/>
  <c r="I1348" i="1"/>
  <c r="I1337" i="1"/>
  <c r="I1338" i="1"/>
  <c r="J1315" i="1"/>
  <c r="J1316" i="1"/>
  <c r="J1306" i="1"/>
  <c r="J1307" i="1"/>
  <c r="J1308" i="1"/>
  <c r="I1315" i="1"/>
  <c r="I1316" i="1"/>
  <c r="I1306" i="1"/>
  <c r="I1307" i="1"/>
  <c r="I1308" i="1"/>
  <c r="H1315" i="1"/>
  <c r="H1316" i="1"/>
  <c r="H1306" i="1"/>
  <c r="H1307" i="1"/>
  <c r="H1308" i="1"/>
  <c r="H1276" i="1"/>
  <c r="H1277" i="1"/>
  <c r="H1278" i="1"/>
  <c r="H1286" i="1"/>
  <c r="H1287" i="1"/>
  <c r="J1286" i="1"/>
  <c r="J1287" i="1"/>
  <c r="J1276" i="1"/>
  <c r="J1277" i="1"/>
  <c r="J1278" i="1"/>
  <c r="I1286" i="1"/>
  <c r="I1287" i="1"/>
  <c r="I1276" i="1"/>
  <c r="I1277" i="1"/>
  <c r="I1278" i="1"/>
  <c r="J1279" i="1"/>
  <c r="I1279" i="1"/>
  <c r="H1279" i="1"/>
  <c r="J1253" i="1"/>
  <c r="J1254" i="1"/>
  <c r="J1255" i="1"/>
  <c r="I1253" i="1"/>
  <c r="I1254" i="1"/>
  <c r="I1255" i="1"/>
  <c r="H1253" i="1"/>
  <c r="H1254" i="1"/>
  <c r="H1255" i="1"/>
  <c r="J1244" i="1"/>
  <c r="J1245" i="1"/>
  <c r="J1246" i="1"/>
  <c r="I1244" i="1"/>
  <c r="I1245" i="1"/>
  <c r="I1246" i="1"/>
  <c r="H1244" i="1"/>
  <c r="H1245" i="1"/>
  <c r="H1246" i="1"/>
  <c r="J1223" i="1"/>
  <c r="J1224" i="1"/>
  <c r="J1225" i="1"/>
  <c r="I1223" i="1"/>
  <c r="I1224" i="1"/>
  <c r="I1225" i="1"/>
  <c r="H1223" i="1"/>
  <c r="H1225" i="1"/>
  <c r="J1226" i="1"/>
  <c r="I1226" i="1"/>
  <c r="H1226" i="1"/>
  <c r="J1214" i="1"/>
  <c r="J1215" i="1"/>
  <c r="J1216" i="1"/>
  <c r="I1214" i="1"/>
  <c r="I1215" i="1"/>
  <c r="I1216" i="1"/>
  <c r="H1215" i="1"/>
  <c r="H1216" i="1"/>
  <c r="J1188" i="1"/>
  <c r="J1189" i="1"/>
  <c r="J1190" i="1"/>
  <c r="J1191" i="1"/>
  <c r="I1188" i="1"/>
  <c r="I1189" i="1"/>
  <c r="I1190" i="1"/>
  <c r="I1191" i="1"/>
  <c r="H1188" i="1"/>
  <c r="H1189" i="1"/>
  <c r="H1190" i="1"/>
  <c r="H1191" i="1"/>
  <c r="J1179" i="1"/>
  <c r="J1180" i="1"/>
  <c r="J1181" i="1"/>
  <c r="I1179" i="1"/>
  <c r="I1180" i="1"/>
  <c r="I1181" i="1"/>
  <c r="H1179" i="1"/>
  <c r="H1180" i="1"/>
  <c r="H1181" i="1"/>
  <c r="J1151" i="1"/>
  <c r="J1152" i="1"/>
  <c r="J1153" i="1"/>
  <c r="I1151" i="1"/>
  <c r="I1152" i="1"/>
  <c r="I1153" i="1"/>
  <c r="H1151" i="1"/>
  <c r="H1152" i="1"/>
  <c r="H1153" i="1"/>
  <c r="J1139" i="1"/>
  <c r="J1140" i="1"/>
  <c r="J1141" i="1"/>
  <c r="I1139" i="1"/>
  <c r="I1140" i="1"/>
  <c r="I1141" i="1"/>
  <c r="H1139" i="1"/>
  <c r="H1140" i="1"/>
  <c r="H1141" i="1"/>
  <c r="H1065" i="1"/>
  <c r="J1063" i="1"/>
  <c r="J1064" i="1"/>
  <c r="J1065" i="1"/>
  <c r="I1063" i="1"/>
  <c r="I1064" i="1"/>
  <c r="I1065" i="1"/>
  <c r="H1063" i="1"/>
  <c r="H1064" i="1"/>
  <c r="J1007" i="1"/>
  <c r="J1008" i="1"/>
  <c r="J1009" i="1"/>
  <c r="J1010" i="1"/>
  <c r="J1011" i="1"/>
  <c r="J1012" i="1"/>
  <c r="J1013" i="1"/>
  <c r="J1014" i="1"/>
  <c r="J1015" i="1"/>
  <c r="I1008" i="1"/>
  <c r="I1009" i="1"/>
  <c r="I1010" i="1"/>
  <c r="I1011" i="1"/>
  <c r="I1012" i="1"/>
  <c r="I1013" i="1"/>
  <c r="I1014" i="1"/>
  <c r="I1015" i="1"/>
  <c r="H1007" i="1"/>
  <c r="H1008" i="1"/>
  <c r="H1009" i="1"/>
  <c r="H1010" i="1"/>
  <c r="H1011" i="1"/>
  <c r="H1012" i="1"/>
  <c r="H1013" i="1"/>
  <c r="H1014" i="1"/>
  <c r="H1015" i="1"/>
  <c r="J970" i="1"/>
  <c r="I972" i="1"/>
  <c r="H969" i="1"/>
  <c r="J968" i="1"/>
  <c r="J969" i="1"/>
  <c r="J971" i="1"/>
  <c r="J972" i="1"/>
  <c r="J973" i="1"/>
  <c r="I968" i="1"/>
  <c r="I969" i="1"/>
  <c r="I970" i="1"/>
  <c r="I971" i="1"/>
  <c r="I973" i="1"/>
  <c r="H968" i="1"/>
  <c r="H970" i="1"/>
  <c r="H971" i="1"/>
  <c r="H972" i="1"/>
  <c r="H973" i="1"/>
  <c r="J952" i="1"/>
  <c r="J953" i="1"/>
  <c r="J954" i="1"/>
  <c r="J955" i="1"/>
  <c r="I952" i="1"/>
  <c r="I953" i="1"/>
  <c r="I954" i="1"/>
  <c r="I955" i="1"/>
  <c r="H952" i="1"/>
  <c r="H953" i="1"/>
  <c r="H954" i="1"/>
  <c r="H955" i="1"/>
  <c r="J897" i="1"/>
  <c r="J898" i="1"/>
  <c r="J899" i="1"/>
  <c r="J900" i="1"/>
  <c r="J901" i="1"/>
  <c r="J902" i="1"/>
  <c r="I897" i="1"/>
  <c r="I898" i="1"/>
  <c r="I901" i="1"/>
  <c r="I899" i="1"/>
  <c r="I900" i="1"/>
  <c r="I902" i="1"/>
  <c r="J883" i="1"/>
  <c r="J884" i="1"/>
  <c r="J885" i="1"/>
  <c r="J886" i="1"/>
  <c r="J887" i="1"/>
  <c r="J888" i="1"/>
  <c r="I883" i="1"/>
  <c r="I884" i="1"/>
  <c r="I885" i="1"/>
  <c r="I886" i="1"/>
  <c r="I887" i="1"/>
  <c r="I888" i="1"/>
  <c r="I848" i="1"/>
  <c r="H850" i="1"/>
  <c r="J846" i="1"/>
  <c r="J847" i="1"/>
  <c r="J848" i="1"/>
  <c r="J849" i="1"/>
  <c r="J850" i="1"/>
  <c r="J851" i="1"/>
  <c r="I846" i="1"/>
  <c r="I847" i="1"/>
  <c r="I849" i="1"/>
  <c r="I850" i="1"/>
  <c r="I851" i="1"/>
  <c r="H847" i="1"/>
  <c r="H848" i="1"/>
  <c r="H849" i="1"/>
  <c r="J769" i="1"/>
  <c r="I769" i="1"/>
  <c r="H769" i="1"/>
  <c r="H770" i="1"/>
  <c r="H771" i="1"/>
  <c r="H772" i="1"/>
  <c r="H773" i="1"/>
  <c r="H774" i="1"/>
  <c r="H775" i="1"/>
  <c r="H776" i="1"/>
  <c r="J770" i="1"/>
  <c r="J771" i="1"/>
  <c r="J772" i="1"/>
  <c r="J773" i="1"/>
  <c r="J774" i="1"/>
  <c r="J775" i="1"/>
  <c r="J776" i="1"/>
  <c r="I770" i="1"/>
  <c r="I771" i="1"/>
  <c r="I772" i="1"/>
  <c r="I773" i="1"/>
  <c r="I774" i="1"/>
  <c r="I775" i="1"/>
  <c r="I776" i="1"/>
  <c r="J734" i="1"/>
  <c r="J735" i="1"/>
  <c r="J736" i="1"/>
  <c r="I734" i="1"/>
  <c r="I735" i="1"/>
  <c r="I736" i="1"/>
  <c r="H734" i="1"/>
  <c r="H736" i="1"/>
  <c r="J722" i="1"/>
  <c r="J723" i="1"/>
  <c r="J724" i="1"/>
  <c r="I722" i="1"/>
  <c r="I723" i="1"/>
  <c r="I724" i="1"/>
  <c r="H722" i="1"/>
  <c r="H723" i="1"/>
  <c r="H724" i="1"/>
  <c r="J690" i="1"/>
  <c r="J691" i="1"/>
  <c r="J692" i="1"/>
  <c r="I690" i="1"/>
  <c r="I691" i="1"/>
  <c r="I692" i="1"/>
  <c r="H690" i="1"/>
  <c r="H691" i="1"/>
  <c r="H692" i="1"/>
  <c r="J662" i="1"/>
  <c r="J663" i="1"/>
  <c r="J664" i="1"/>
  <c r="I662" i="1"/>
  <c r="I663" i="1"/>
  <c r="I664" i="1"/>
  <c r="H662" i="1"/>
  <c r="H663" i="1"/>
  <c r="H664" i="1"/>
  <c r="H650" i="1"/>
  <c r="J650" i="1"/>
  <c r="J651" i="1"/>
  <c r="J652" i="1"/>
  <c r="I650" i="1"/>
  <c r="I651" i="1"/>
  <c r="I652" i="1"/>
  <c r="H651" i="1"/>
  <c r="H652" i="1"/>
  <c r="I520" i="1"/>
  <c r="J518" i="1"/>
  <c r="J519" i="1"/>
  <c r="J520" i="1"/>
  <c r="J521" i="1"/>
  <c r="I518" i="1"/>
  <c r="I519" i="1"/>
  <c r="I521" i="1"/>
  <c r="H520" i="1"/>
  <c r="H521" i="1"/>
  <c r="H491" i="1"/>
  <c r="H492" i="1"/>
  <c r="H493" i="1"/>
  <c r="H494" i="1"/>
  <c r="H495" i="1"/>
  <c r="J491" i="1"/>
  <c r="J492" i="1"/>
  <c r="J493" i="1"/>
  <c r="J494" i="1"/>
  <c r="J495" i="1"/>
  <c r="I491" i="1"/>
  <c r="I492" i="1"/>
  <c r="I493" i="1"/>
  <c r="I494" i="1"/>
  <c r="I495" i="1"/>
  <c r="H463" i="1"/>
  <c r="J459" i="1"/>
  <c r="J460" i="1"/>
  <c r="J461" i="1"/>
  <c r="J462" i="1"/>
  <c r="J463" i="1"/>
  <c r="J464" i="1"/>
  <c r="J447" i="1"/>
  <c r="J448" i="1"/>
  <c r="J449" i="1"/>
  <c r="I459" i="1"/>
  <c r="I460" i="1"/>
  <c r="I461" i="1"/>
  <c r="I462" i="1"/>
  <c r="I463" i="1"/>
  <c r="I464" i="1"/>
  <c r="I447" i="1"/>
  <c r="I448" i="1"/>
  <c r="I449" i="1"/>
  <c r="H459" i="1"/>
  <c r="H460" i="1"/>
  <c r="H462" i="1"/>
  <c r="H464" i="1"/>
  <c r="H448" i="1"/>
  <c r="H449" i="1"/>
  <c r="J407" i="1"/>
  <c r="J408" i="1"/>
  <c r="J409" i="1"/>
  <c r="J392" i="1"/>
  <c r="J393" i="1"/>
  <c r="J394" i="1"/>
  <c r="J395" i="1"/>
  <c r="J396" i="1"/>
  <c r="I407" i="1"/>
  <c r="I408" i="1"/>
  <c r="I409" i="1"/>
  <c r="I392" i="1"/>
  <c r="I393" i="1"/>
  <c r="I394" i="1"/>
  <c r="I395" i="1"/>
  <c r="I396" i="1"/>
  <c r="H408" i="1"/>
  <c r="H409" i="1"/>
  <c r="H393" i="1"/>
  <c r="H394" i="1"/>
  <c r="H395" i="1"/>
  <c r="H396" i="1"/>
  <c r="J351" i="1"/>
  <c r="J352" i="1"/>
  <c r="J353" i="1"/>
  <c r="J354" i="1"/>
  <c r="J355" i="1"/>
  <c r="J340" i="1"/>
  <c r="J341" i="1"/>
  <c r="I351" i="1"/>
  <c r="I352" i="1"/>
  <c r="I353" i="1"/>
  <c r="I354" i="1"/>
  <c r="I355" i="1"/>
  <c r="I340" i="1"/>
  <c r="I341" i="1"/>
  <c r="H351" i="1"/>
  <c r="H353" i="1"/>
  <c r="H354" i="1"/>
  <c r="H355" i="1"/>
  <c r="H341" i="1"/>
  <c r="H310" i="1"/>
  <c r="J310" i="1"/>
  <c r="J311" i="1"/>
  <c r="J312" i="1"/>
  <c r="J298" i="1"/>
  <c r="J299" i="1"/>
  <c r="J300" i="1"/>
  <c r="I310" i="1"/>
  <c r="I311" i="1"/>
  <c r="I312" i="1"/>
  <c r="I298" i="1"/>
  <c r="I299" i="1"/>
  <c r="I300" i="1"/>
  <c r="H311" i="1"/>
  <c r="H312" i="1"/>
  <c r="H298" i="1"/>
  <c r="H299" i="1"/>
  <c r="H300" i="1"/>
  <c r="J162" i="1"/>
  <c r="J163" i="1"/>
  <c r="J164" i="1"/>
  <c r="J165" i="1"/>
  <c r="J166" i="1"/>
  <c r="J167" i="1"/>
  <c r="J168" i="1"/>
  <c r="I163" i="1"/>
  <c r="I164" i="1"/>
  <c r="I165" i="1"/>
  <c r="I166" i="1"/>
  <c r="I167" i="1"/>
  <c r="I168" i="1"/>
  <c r="H163" i="1"/>
  <c r="H164" i="1"/>
  <c r="H165" i="1"/>
  <c r="H166" i="1"/>
  <c r="H167" i="1"/>
  <c r="H168" i="1"/>
  <c r="J79" i="1"/>
  <c r="J80" i="1"/>
  <c r="J81" i="1"/>
  <c r="J82" i="1"/>
  <c r="J83" i="1"/>
  <c r="J84" i="1"/>
  <c r="J85" i="1"/>
  <c r="J86" i="1"/>
  <c r="J87" i="1"/>
  <c r="J88" i="1"/>
  <c r="J89" i="1"/>
  <c r="I1280" i="1" l="1"/>
  <c r="H1280" i="1"/>
  <c r="J1280" i="1"/>
  <c r="H1016" i="1"/>
  <c r="H693" i="1"/>
  <c r="H522" i="1"/>
  <c r="I1339" i="1"/>
  <c r="I450" i="1"/>
  <c r="I356" i="1"/>
  <c r="J1411" i="1"/>
  <c r="I1256" i="1"/>
  <c r="I1317" i="1"/>
  <c r="I1309" i="1"/>
  <c r="I1520" i="1"/>
  <c r="H1339" i="1"/>
  <c r="H1142" i="1"/>
  <c r="I1154" i="1"/>
  <c r="H1066" i="1"/>
  <c r="H1067" i="1" s="1"/>
  <c r="J313" i="1"/>
  <c r="I522" i="1"/>
  <c r="J665" i="1"/>
  <c r="J496" i="1"/>
  <c r="I496" i="1"/>
  <c r="J693" i="1"/>
  <c r="J737" i="1"/>
  <c r="I725" i="1"/>
  <c r="H777" i="1"/>
  <c r="J1142" i="1"/>
  <c r="I1142" i="1"/>
  <c r="H1154" i="1"/>
  <c r="I1182" i="1"/>
  <c r="J1217" i="1"/>
  <c r="I1217" i="1"/>
  <c r="I1227" i="1"/>
  <c r="I1247" i="1"/>
  <c r="I1288" i="1"/>
  <c r="J1309" i="1"/>
  <c r="I1349" i="1"/>
  <c r="J1372" i="1"/>
  <c r="J1402" i="1"/>
  <c r="I1411" i="1"/>
  <c r="I1402" i="1"/>
  <c r="J1441" i="1"/>
  <c r="I1470" i="1"/>
  <c r="I1540" i="1"/>
  <c r="H1540" i="1"/>
  <c r="I1492" i="1"/>
  <c r="J1498" i="1"/>
  <c r="J1492" i="1"/>
  <c r="H1498" i="1"/>
  <c r="H1492" i="1"/>
  <c r="I1441" i="1"/>
  <c r="H1432" i="1"/>
  <c r="H1411" i="1"/>
  <c r="H1402" i="1"/>
  <c r="H1256" i="1"/>
  <c r="H1227" i="1"/>
  <c r="H1217" i="1"/>
  <c r="J1192" i="1"/>
  <c r="H737" i="1"/>
  <c r="H665" i="1"/>
  <c r="J465" i="1"/>
  <c r="I67" i="1"/>
  <c r="I169" i="1"/>
  <c r="H397" i="1"/>
  <c r="J956" i="1"/>
  <c r="I974" i="1"/>
  <c r="J974" i="1"/>
  <c r="J889" i="1"/>
  <c r="J903" i="1"/>
  <c r="H903" i="1"/>
  <c r="I852" i="1"/>
  <c r="I853" i="1" s="1"/>
  <c r="H852" i="1"/>
  <c r="H853" i="1" s="1"/>
  <c r="H465" i="1"/>
  <c r="J852" i="1"/>
  <c r="J853" i="1" s="1"/>
  <c r="I903" i="1"/>
  <c r="H974" i="1"/>
  <c r="J301" i="1"/>
  <c r="J1154" i="1"/>
  <c r="H1309" i="1"/>
  <c r="J653" i="1"/>
  <c r="I665" i="1"/>
  <c r="J450" i="1"/>
  <c r="I956" i="1"/>
  <c r="H1192" i="1"/>
  <c r="J356" i="1"/>
  <c r="I397" i="1"/>
  <c r="I150" i="1"/>
  <c r="J90" i="1"/>
  <c r="J91" i="1" s="1"/>
  <c r="J1066" i="1"/>
  <c r="J1067" i="1" s="1"/>
  <c r="J522" i="1"/>
  <c r="J1182" i="1"/>
  <c r="I1192" i="1"/>
  <c r="J777" i="1"/>
  <c r="I1016" i="1"/>
  <c r="H1182" i="1"/>
  <c r="J1256" i="1"/>
  <c r="J1247" i="1"/>
  <c r="J1349" i="1"/>
  <c r="H1520" i="1"/>
  <c r="H342" i="1"/>
  <c r="J410" i="1"/>
  <c r="I889" i="1"/>
  <c r="J1016" i="1"/>
  <c r="I1381" i="1"/>
  <c r="J1520" i="1"/>
  <c r="I1498" i="1"/>
  <c r="J1470" i="1"/>
  <c r="H1470" i="1"/>
  <c r="H1441" i="1"/>
  <c r="J1432" i="1"/>
  <c r="I1432" i="1"/>
  <c r="J1381" i="1"/>
  <c r="I1372" i="1"/>
  <c r="J1288" i="1"/>
  <c r="I1066" i="1"/>
  <c r="I1067" i="1" s="1"/>
  <c r="H956" i="1"/>
  <c r="H889" i="1"/>
  <c r="I777" i="1"/>
  <c r="I693" i="1"/>
  <c r="H653" i="1"/>
  <c r="H496" i="1"/>
  <c r="H450" i="1"/>
  <c r="I410" i="1"/>
  <c r="J397" i="1"/>
  <c r="H356" i="1"/>
  <c r="J342" i="1"/>
  <c r="I301" i="1"/>
  <c r="H301" i="1"/>
  <c r="H1317" i="1"/>
  <c r="I313" i="1"/>
  <c r="H410" i="1"/>
  <c r="I653" i="1"/>
  <c r="J1317" i="1"/>
  <c r="H1381" i="1"/>
  <c r="H1247" i="1"/>
  <c r="I342" i="1"/>
  <c r="H725" i="1"/>
  <c r="H1288" i="1"/>
  <c r="J1339" i="1"/>
  <c r="J1540" i="1"/>
  <c r="H313" i="1"/>
  <c r="J1227" i="1"/>
  <c r="J725" i="1"/>
  <c r="I465" i="1"/>
  <c r="I737" i="1"/>
  <c r="H1349" i="1"/>
  <c r="H1372" i="1"/>
  <c r="J169" i="1"/>
  <c r="H169" i="1"/>
  <c r="J150" i="1"/>
  <c r="H150" i="1"/>
  <c r="I90" i="1"/>
  <c r="I91" i="1" s="1"/>
  <c r="H90" i="1"/>
  <c r="H91" i="1" s="1"/>
  <c r="J67" i="1"/>
  <c r="H67" i="1"/>
  <c r="H1257" i="1" l="1"/>
  <c r="I1350" i="1"/>
  <c r="J1412" i="1"/>
  <c r="I738" i="1"/>
  <c r="J314" i="1"/>
  <c r="H1350" i="1"/>
  <c r="I357" i="1"/>
  <c r="I466" i="1"/>
  <c r="J1193" i="1"/>
  <c r="I1257" i="1"/>
  <c r="I1318" i="1"/>
  <c r="H1155" i="1"/>
  <c r="J738" i="1"/>
  <c r="H1499" i="1"/>
  <c r="I1412" i="1"/>
  <c r="H666" i="1"/>
  <c r="I1155" i="1"/>
  <c r="I975" i="1"/>
  <c r="H466" i="1"/>
  <c r="J466" i="1"/>
  <c r="I170" i="1"/>
  <c r="J666" i="1"/>
  <c r="I666" i="1"/>
  <c r="H738" i="1"/>
  <c r="J1155" i="1"/>
  <c r="I1193" i="1"/>
  <c r="J1228" i="1"/>
  <c r="I1228" i="1"/>
  <c r="H1289" i="1"/>
  <c r="I1289" i="1"/>
  <c r="J1318" i="1"/>
  <c r="J1350" i="1"/>
  <c r="J1382" i="1"/>
  <c r="H1412" i="1"/>
  <c r="H1442" i="1"/>
  <c r="J1442" i="1"/>
  <c r="I1442" i="1"/>
  <c r="J1499" i="1"/>
  <c r="I1499" i="1"/>
  <c r="H1318" i="1"/>
  <c r="J1257" i="1"/>
  <c r="H1228" i="1"/>
  <c r="H1193" i="1"/>
  <c r="J975" i="1"/>
  <c r="H357" i="1"/>
  <c r="I411" i="1"/>
  <c r="H411" i="1"/>
  <c r="H975" i="1"/>
  <c r="J904" i="1"/>
  <c r="H904" i="1"/>
  <c r="I904" i="1"/>
  <c r="J357" i="1"/>
  <c r="H314" i="1"/>
  <c r="I314" i="1"/>
  <c r="J411" i="1"/>
  <c r="H170" i="1"/>
  <c r="I1382" i="1"/>
  <c r="J1289" i="1"/>
  <c r="H1382" i="1"/>
  <c r="J170" i="1"/>
</calcChain>
</file>

<file path=xl/sharedStrings.xml><?xml version="1.0" encoding="utf-8"?>
<sst xmlns="http://schemas.openxmlformats.org/spreadsheetml/2006/main" count="4856" uniqueCount="430">
  <si>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</si>
  <si>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</si>
  <si>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</si>
  <si>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</si>
  <si>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</si>
  <si>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</si>
  <si>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</si>
  <si>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</si>
  <si>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</si>
  <si>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</si>
  <si>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</si>
  <si>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</si>
  <si>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</si>
  <si>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</si>
  <si>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</si>
  <si>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</si>
  <si>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</si>
  <si>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10кВ</t>
  </si>
  <si>
    <t xml:space="preserve"> A</t>
  </si>
  <si>
    <t xml:space="preserve"> 1с</t>
  </si>
  <si>
    <t xml:space="preserve"> 2с</t>
  </si>
  <si>
    <t>ф.связи-1</t>
  </si>
  <si>
    <t>ф.связи-2</t>
  </si>
  <si>
    <t>ввод-1 в РУ-6</t>
  </si>
  <si>
    <t>ввод-2 в РУ-6</t>
  </si>
  <si>
    <t>6кВ</t>
  </si>
  <si>
    <t>напряж.  35кВ</t>
  </si>
  <si>
    <t>CВ-110 кВ</t>
  </si>
  <si>
    <t>напряж.  110кВ</t>
  </si>
  <si>
    <t>напряж.  10кВ</t>
  </si>
  <si>
    <t>IA</t>
  </si>
  <si>
    <t>Положение анцапф</t>
  </si>
  <si>
    <t xml:space="preserve"> Напряжение      </t>
  </si>
  <si>
    <t>Положение  анцапф</t>
  </si>
  <si>
    <t xml:space="preserve">  Напряжение</t>
  </si>
  <si>
    <t>110кВ</t>
  </si>
  <si>
    <t>1с.</t>
  </si>
  <si>
    <t>2с.</t>
  </si>
  <si>
    <t>I А</t>
  </si>
  <si>
    <t xml:space="preserve">Т-2       </t>
  </si>
  <si>
    <t xml:space="preserve">Напряж. 35 кВ </t>
  </si>
  <si>
    <t xml:space="preserve">Напряж. 6 кВ </t>
  </si>
  <si>
    <t xml:space="preserve">Напряж. 10 кВ </t>
  </si>
  <si>
    <t xml:space="preserve">Т-1          </t>
  </si>
  <si>
    <t xml:space="preserve">Т-2          </t>
  </si>
  <si>
    <t>Напряж. 35 кВ</t>
  </si>
  <si>
    <t xml:space="preserve">Т-1           </t>
  </si>
  <si>
    <t xml:space="preserve">Т-2           </t>
  </si>
  <si>
    <t xml:space="preserve">Т-1         </t>
  </si>
  <si>
    <t xml:space="preserve">Т-1        </t>
  </si>
  <si>
    <t xml:space="preserve">Т-2         </t>
  </si>
  <si>
    <t xml:space="preserve">Напряж. 6  кВ </t>
  </si>
  <si>
    <t xml:space="preserve">10  кВ </t>
  </si>
  <si>
    <t xml:space="preserve">Т-2        </t>
  </si>
  <si>
    <t>Напряж. 10 кВ</t>
  </si>
  <si>
    <t>тр-ра</t>
  </si>
  <si>
    <t>6-10кВ</t>
  </si>
  <si>
    <t>%</t>
  </si>
  <si>
    <t xml:space="preserve">Т-1 </t>
  </si>
  <si>
    <t>НРУ Пестово</t>
  </si>
  <si>
    <t>1ш</t>
  </si>
  <si>
    <t>2ш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</si>
  <si>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</si>
  <si>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</si>
  <si>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</si>
  <si>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</si>
  <si>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</si>
  <si>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</si>
  <si>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</si>
  <si>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</si>
  <si>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</si>
  <si>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ПС 6/10 Окуловка-1</t>
  </si>
  <si>
    <t>Напряж. 10  кВ</t>
  </si>
  <si>
    <t>Л-21</t>
  </si>
  <si>
    <t>Л-17</t>
  </si>
  <si>
    <t>Л-15</t>
  </si>
  <si>
    <t>Л-11</t>
  </si>
  <si>
    <t>Л-12</t>
  </si>
  <si>
    <t>Л-14</t>
  </si>
  <si>
    <t>Л-13</t>
  </si>
  <si>
    <t>Л-10</t>
  </si>
  <si>
    <t>Л-18</t>
  </si>
  <si>
    <t>Л-22</t>
  </si>
  <si>
    <t>I, A</t>
  </si>
  <si>
    <t>Л-35</t>
  </si>
  <si>
    <t>МШВ-110</t>
  </si>
  <si>
    <t>Л-23</t>
  </si>
  <si>
    <t>ВЛ-10 кВ 1 с.</t>
  </si>
  <si>
    <t>ВЛ-10 кВ 2 с.</t>
  </si>
  <si>
    <t>ВЛ-10 кВ 1 с</t>
  </si>
  <si>
    <t>ВЛ-10 кВ 2 с</t>
  </si>
  <si>
    <t>ВЛ-10 кВ 2с.</t>
  </si>
  <si>
    <t>ВЛ-10 кВ</t>
  </si>
  <si>
    <t>Q  МВар</t>
  </si>
  <si>
    <t>P   МВт</t>
  </si>
  <si>
    <t>P  МВт</t>
  </si>
  <si>
    <t>СОВ-110</t>
  </si>
  <si>
    <t>ВЛ-10 кВ 2с</t>
  </si>
  <si>
    <t>ВЛ-6 кВ 1 с</t>
  </si>
  <si>
    <t>ВЛ-6 кВ 2 с</t>
  </si>
  <si>
    <t xml:space="preserve">ВЛ-10 кВ </t>
  </si>
  <si>
    <t>СВ-110</t>
  </si>
  <si>
    <t>I,  A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</si>
  <si>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</si>
  <si>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</si>
  <si>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</si>
  <si>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</si>
  <si>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</si>
  <si>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</si>
  <si>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</si>
  <si>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</si>
  <si>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</si>
  <si>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</si>
  <si>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</si>
  <si>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</si>
  <si>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</si>
  <si>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</si>
  <si>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перетоков мощности и уровней напряжения</t>
  </si>
  <si>
    <t>Контрольные замеры</t>
  </si>
  <si>
    <t>ППС-5</t>
  </si>
  <si>
    <t>Наименование присоединения</t>
  </si>
  <si>
    <t>первое деление прибора</t>
  </si>
  <si>
    <t>БОРОВИЧСКИЕ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</si>
  <si>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</si>
  <si>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(А)</t>
  </si>
  <si>
    <t>БАЛАНС Т-1</t>
  </si>
  <si>
    <t>БАЛАНС Т-2</t>
  </si>
  <si>
    <t>БАЛАНС 1с 10кВ</t>
  </si>
  <si>
    <t>БАЛАНС 2с 10кВ</t>
  </si>
  <si>
    <t xml:space="preserve">БАЛАНС 1с </t>
  </si>
  <si>
    <t>БАЛАНС 2с</t>
  </si>
  <si>
    <t>БАЛАНС (МВт)</t>
  </si>
  <si>
    <t xml:space="preserve"> МВАр</t>
  </si>
  <si>
    <t>S, МВА</t>
  </si>
  <si>
    <t>04-00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</si>
  <si>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</si>
  <si>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</si>
  <si>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</si>
  <si>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</si>
  <si>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</si>
  <si>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</si>
  <si>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напряж.110кВ</t>
  </si>
  <si>
    <t>110кв</t>
  </si>
  <si>
    <t>Т-1        10</t>
  </si>
  <si>
    <t>Т-2        10</t>
  </si>
  <si>
    <t xml:space="preserve">I A    </t>
  </si>
  <si>
    <t xml:space="preserve">I A   </t>
  </si>
  <si>
    <t>БАЛАНС</t>
  </si>
  <si>
    <t>МВт</t>
  </si>
  <si>
    <t xml:space="preserve">I A     </t>
  </si>
  <si>
    <t xml:space="preserve">I A      </t>
  </si>
  <si>
    <t xml:space="preserve"> A       </t>
  </si>
  <si>
    <t xml:space="preserve"> A     </t>
  </si>
  <si>
    <t xml:space="preserve">I A  </t>
  </si>
  <si>
    <t xml:space="preserve">I A       </t>
  </si>
  <si>
    <t xml:space="preserve">I A </t>
  </si>
  <si>
    <t xml:space="preserve">                                                    в период проведения контрольных замеров</t>
  </si>
  <si>
    <t xml:space="preserve">БАЛАНС 35кВ </t>
  </si>
  <si>
    <t>Т-1                                         35</t>
  </si>
  <si>
    <t>Т-2                                         35</t>
  </si>
  <si>
    <t xml:space="preserve">    Приложение 1</t>
  </si>
  <si>
    <t>Т-1                                         10</t>
  </si>
  <si>
    <t>Т-2                                         10</t>
  </si>
  <si>
    <t>БАЛАНС 10кВ</t>
  </si>
  <si>
    <t>л.Бк-1</t>
  </si>
  <si>
    <t>л.Бк-2</t>
  </si>
  <si>
    <t xml:space="preserve">БАЛАНС </t>
  </si>
  <si>
    <t xml:space="preserve">Т-2                                        </t>
  </si>
  <si>
    <t>-</t>
  </si>
  <si>
    <t xml:space="preserve">   -</t>
  </si>
  <si>
    <t>Мощ-сть</t>
  </si>
  <si>
    <t>БАЛАНС 110кВ</t>
  </si>
  <si>
    <t>Л-25</t>
  </si>
  <si>
    <t>Мощность Р,МВт</t>
  </si>
  <si>
    <t>Всего 1с.</t>
  </si>
  <si>
    <t>Всего 2с.</t>
  </si>
  <si>
    <t>Всего по ПС:</t>
  </si>
  <si>
    <t>Всего по 1с.</t>
  </si>
  <si>
    <t>Всего по 2с.</t>
  </si>
  <si>
    <t>Всего по 2с</t>
  </si>
  <si>
    <t xml:space="preserve">Всего </t>
  </si>
  <si>
    <t>Всего</t>
  </si>
  <si>
    <t>БАЛАНС 110 кВ</t>
  </si>
  <si>
    <t>БАЛАНС 10 кВ</t>
  </si>
  <si>
    <t>Всего по 1с</t>
  </si>
  <si>
    <t>ТПС Угловка</t>
  </si>
  <si>
    <t xml:space="preserve">   10кВ</t>
  </si>
  <si>
    <t>чания</t>
  </si>
  <si>
    <t>нет</t>
  </si>
  <si>
    <t>нет ТН-110</t>
  </si>
  <si>
    <t xml:space="preserve">Л-6 откл. </t>
  </si>
  <si>
    <t>Q МВАр-</t>
  </si>
  <si>
    <t>P МВт-</t>
  </si>
  <si>
    <t>I A ( -)</t>
  </si>
  <si>
    <t>P МВт (-)</t>
  </si>
  <si>
    <t>Q МВАр (-)</t>
  </si>
  <si>
    <t>P МВт(+)</t>
  </si>
  <si>
    <t>Q МВАр(+)</t>
  </si>
  <si>
    <t>P МВт(-)</t>
  </si>
  <si>
    <t>Т-2    (резерв)</t>
  </si>
  <si>
    <t>ПС 110 кВ Песь</t>
  </si>
  <si>
    <t>ПС 110 кВ Мошенское</t>
  </si>
  <si>
    <t>ПС 110 кВ Хвойная</t>
  </si>
  <si>
    <t>Дежурный (фамилия)</t>
  </si>
  <si>
    <t>6кв</t>
  </si>
  <si>
    <t>Т-1    10 ( в резерве)</t>
  </si>
  <si>
    <t>Т-1                                       10</t>
  </si>
  <si>
    <t xml:space="preserve">Т-1   </t>
  </si>
  <si>
    <t xml:space="preserve">Т-2 </t>
  </si>
  <si>
    <t xml:space="preserve">                                                     Контрольные замеры</t>
  </si>
  <si>
    <t xml:space="preserve">                                    перетоков мощности и уровней напряжения</t>
  </si>
  <si>
    <t xml:space="preserve">                     на подстанциях производственных отделений "Новгородэнерго"</t>
  </si>
  <si>
    <t>ПС 110 кВ Неболчи</t>
  </si>
  <si>
    <t>АОСН</t>
  </si>
  <si>
    <t>21-00</t>
  </si>
  <si>
    <t xml:space="preserve">Т-2  </t>
  </si>
  <si>
    <t xml:space="preserve">Баланс Т-1 </t>
  </si>
  <si>
    <t xml:space="preserve">Баланс Т-2 </t>
  </si>
  <si>
    <t>ПС 110 кВ Сельская</t>
  </si>
  <si>
    <t>ПС 110 кВ  Пестово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</si>
  <si>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</si>
  <si>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</si>
  <si>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</si>
  <si>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</si>
  <si>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</si>
  <si>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</si>
  <si>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</si>
  <si>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</si>
  <si>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</si>
  <si>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</si>
  <si>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</si>
  <si>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</si>
  <si>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</si>
  <si>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</si>
  <si>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</si>
  <si>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</si>
  <si>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</si>
  <si>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</si>
  <si>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</si>
  <si>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</si>
  <si>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</si>
  <si>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</si>
  <si>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</si>
  <si>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</si>
  <si>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</si>
  <si>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</si>
  <si>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</si>
  <si>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</si>
  <si>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</si>
  <si>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</si>
  <si>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</si>
  <si>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</si>
  <si>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</si>
  <si>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</si>
  <si>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</si>
  <si>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</si>
  <si>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</si>
  <si>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</si>
  <si>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</si>
  <si>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</si>
  <si>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БАЛАНС  Т-1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</si>
  <si>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</si>
  <si>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</si>
  <si>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</si>
  <si>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</si>
  <si>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</si>
  <si>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</si>
  <si>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</si>
  <si>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</si>
  <si>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</si>
  <si>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</si>
  <si>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</si>
  <si>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</si>
  <si>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</si>
  <si>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</si>
  <si>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</si>
  <si>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</si>
  <si>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Л-19 </t>
  </si>
  <si>
    <t xml:space="preserve">Л-16 </t>
  </si>
  <si>
    <t xml:space="preserve">Л-14 </t>
  </si>
  <si>
    <t>Л-24</t>
  </si>
  <si>
    <t>КЛ-90</t>
  </si>
  <si>
    <t>РП В.Остров</t>
  </si>
  <si>
    <t>откл</t>
  </si>
  <si>
    <t>на подстанциях Филиала ПАО "МРСК Северо-Запада" "Новгородэнерго"</t>
  </si>
  <si>
    <t>откл.</t>
  </si>
  <si>
    <t>резерв</t>
  </si>
  <si>
    <t>данные увеличины</t>
  </si>
  <si>
    <t>данные уменьшены</t>
  </si>
  <si>
    <t>Q, МВАр</t>
  </si>
  <si>
    <t>ВЛ 110 кВ Л.Боровичская-1</t>
  </si>
  <si>
    <t>ВЛ 110 кВ Л.Боровичская-3</t>
  </si>
  <si>
    <t>ВЛ 110 кВ Л.Боровичская-4</t>
  </si>
  <si>
    <t>ВЛ 110 кВ Л.Боровичская-5</t>
  </si>
  <si>
    <t>ВЛ 110 кВ Л.Мошенская-1</t>
  </si>
  <si>
    <t>ВЛ 110 кВ Л.Ягайловская-1</t>
  </si>
  <si>
    <t>ВЛ 110 кВ Л.Пестовская-1</t>
  </si>
  <si>
    <t xml:space="preserve">ВЛ 110 кВ Л.Боровичская-1,5                                </t>
  </si>
  <si>
    <t xml:space="preserve">ВЛ 35 кВ Л.Мстинская-3                                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</si>
  <si>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</si>
  <si>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</si>
  <si>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</si>
  <si>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</si>
  <si>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>ВЛ 110 кВ Л.Боровичская-2</t>
  </si>
  <si>
    <t>ВЛ 110 кВ Л.Любытинская-3</t>
  </si>
  <si>
    <t>ВЛ 110 кВ Л.Мошенская-2</t>
  </si>
  <si>
    <t xml:space="preserve">ВЛ 110 кВ Л.Ягайловская-1                              </t>
  </si>
  <si>
    <t xml:space="preserve">ВЛ 110 кВ Л.Пестовская-2                                      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</si>
  <si>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</si>
  <si>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</si>
  <si>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</si>
  <si>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</si>
  <si>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</si>
  <si>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ВЛ 110 кВ Л.Пестовская-4                                       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</si>
  <si>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</si>
  <si>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</si>
  <si>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</si>
  <si>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>ВЛ 110 кВ Л.Пестовская-3</t>
  </si>
  <si>
    <t>ВЛ 110 кВ Л.Погореловская-1</t>
  </si>
  <si>
    <t>ВЛ 110 кВ Л.Пестовская-2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</si>
  <si>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</si>
  <si>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</si>
  <si>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>ВЛ 110 кВ Л.Неболочская-1</t>
  </si>
  <si>
    <t>ВЛ 110 кВ Л.Неболочская-2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</si>
  <si>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</si>
  <si>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</si>
  <si>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</si>
  <si>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</si>
  <si>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</si>
  <si>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>ВЛ 110 кВ Л.Юбилейная                                            110</t>
  </si>
  <si>
    <t xml:space="preserve">ВЛ 110 кВ Л.Мошенская-2                                 </t>
  </si>
  <si>
    <t>ВЛ 110 кВ Л.Киприйская-1</t>
  </si>
  <si>
    <t>ВЛ 110 кВ Л.Киприйская-2</t>
  </si>
  <si>
    <t>ВЛ 110 кВ Л.Любытинская-1</t>
  </si>
  <si>
    <t>ВЛ 110 кВ Л.Лесная-2</t>
  </si>
  <si>
    <t>ВЛ 110 кВ Л.Лесная-1</t>
  </si>
  <si>
    <t>ВЛ 35 кВ Л.Зарубинская-3</t>
  </si>
  <si>
    <t>ВЛ 35 кВ Л.Любытинская-2</t>
  </si>
  <si>
    <t>ВЛ 35 кВ Л.Миголощская-1</t>
  </si>
  <si>
    <t>ВЛ 35 кВ Л.Мстинская-3</t>
  </si>
  <si>
    <t>ВЛ 35 кВ Л.Мстинская-4</t>
  </si>
  <si>
    <t>ВЛ 35 кВ Л.Алешинская-1</t>
  </si>
  <si>
    <t>ВЛ 35 кВ Л.Алешинская-2</t>
  </si>
  <si>
    <t>ВЛ 35 кВ Л.Опеченская-1</t>
  </si>
  <si>
    <t>ВЛ 35 кВ Л.Перелучская-1</t>
  </si>
  <si>
    <t>ВЛ 35 кВ Л.Перелучская-2</t>
  </si>
  <si>
    <t>ВЛ 35 кВ Л.Удинская-1</t>
  </si>
  <si>
    <t>ВЛ 35 кВ Л.Быковская-1</t>
  </si>
  <si>
    <t>ВЛ 35 кВ Л.Быковская-2</t>
  </si>
  <si>
    <t>Загрузка Т-2 по вводу 10 кВ</t>
  </si>
  <si>
    <t xml:space="preserve">Загрузка Т-1 по фидерам 10 кВ </t>
  </si>
  <si>
    <t xml:space="preserve">Загрузка Т-2 по фидерам 10 кВ </t>
  </si>
  <si>
    <t>Загрузка Т-1 по фидерам 10 кВ</t>
  </si>
  <si>
    <t>Загрузка Т-2 по фидерам 10 кВ</t>
  </si>
  <si>
    <t>Загрузка ПС по фидерам 10 кВ</t>
  </si>
  <si>
    <t xml:space="preserve">Загрузка ПС по фидерам 10 кВ </t>
  </si>
  <si>
    <t>Загрузка ПС по фидерам 6 кВ</t>
  </si>
  <si>
    <t>Загрузка ПС по фидерам 10  кВ</t>
  </si>
  <si>
    <t>РАСТР  на 10-00</t>
  </si>
  <si>
    <r>
      <t xml:space="preserve">I A     </t>
    </r>
    <r>
      <rPr>
        <b/>
        <sz val="12"/>
        <rFont val="Times New Roman"/>
        <family val="1"/>
        <charset val="204"/>
      </rPr>
      <t xml:space="preserve"> </t>
    </r>
  </si>
  <si>
    <r>
      <t xml:space="preserve">I A    </t>
    </r>
    <r>
      <rPr>
        <b/>
        <sz val="12"/>
        <rFont val="Times New Roman"/>
        <family val="1"/>
        <charset val="204"/>
      </rPr>
      <t xml:space="preserve"> </t>
    </r>
  </si>
  <si>
    <t>АЧР</t>
  </si>
  <si>
    <t>Загрузка по ф.связи-2</t>
  </si>
  <si>
    <t>Загрузка по ф.связи-1</t>
  </si>
  <si>
    <t>Загрузка Т-1 по фидерам</t>
  </si>
  <si>
    <t>Загрузка Т-2 по фидерам</t>
  </si>
  <si>
    <t xml:space="preserve">ВЛ 35 кВ Л.Перелучская-2                                         </t>
  </si>
  <si>
    <t>Итого по фидерам связи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</si>
  <si>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</si>
  <si>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</si>
  <si>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</si>
  <si>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</si>
  <si>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</si>
  <si>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АЧР,АОСН</t>
  </si>
  <si>
    <t>АОСН,АЧР</t>
  </si>
  <si>
    <t>АОСН.АЧР</t>
  </si>
  <si>
    <t>ППС Быково</t>
  </si>
  <si>
    <t>ПС 110 кВ ППС-5</t>
  </si>
  <si>
    <t>Т-1   (в резерве)</t>
  </si>
  <si>
    <t>Т-2                                       10</t>
  </si>
  <si>
    <t xml:space="preserve">P МВт </t>
  </si>
  <si>
    <t xml:space="preserve">Q МВАр </t>
  </si>
  <si>
    <t>ПС 110 кВ Варгусово</t>
  </si>
  <si>
    <t>ВЛ 110 кВ Газовая-Варгусово</t>
  </si>
  <si>
    <t>ВЛ 110 кВ Окуловская-Варгусово</t>
  </si>
  <si>
    <t>ПС 110 кВ Бор</t>
  </si>
  <si>
    <t>ВЛ 110 кВ Окуловская-Бор</t>
  </si>
  <si>
    <t>ВЛ 110 кВ Бор-Ручьи</t>
  </si>
  <si>
    <t>21 июня 2017 г.</t>
  </si>
  <si>
    <t>90% от длительно допустимого тока ЛЭП при 25°С, (А)</t>
  </si>
  <si>
    <t>Длительно допустимый ток ЛЭП  при 25°С, (А)</t>
  </si>
  <si>
    <t xml:space="preserve">Аварийно- допустимый ток ЛЭП  при 25°С,                                                                          (длительность 20 мин.), (А)  </t>
  </si>
  <si>
    <t>Q МВАр+</t>
  </si>
  <si>
    <t>21 июня 2017г.</t>
  </si>
  <si>
    <t>Примечание:</t>
  </si>
  <si>
    <t>Анализ токовых нагрузок ЛЭП 35-110 кВ Новгородской области по данным контрольных замеров 21.06.2017 г.</t>
  </si>
  <si>
    <t>по нормальной схеме</t>
  </si>
  <si>
    <t>Реж. Работы потребителя Транснефть (разгрузились)</t>
  </si>
  <si>
    <r>
      <t xml:space="preserve">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Ведомость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Приложение 4</t>
    </r>
  </si>
  <si>
    <t>ИТОГО:</t>
  </si>
  <si>
    <t>19 июня 2019 г.</t>
  </si>
  <si>
    <t>19 июня 2019</t>
  </si>
  <si>
    <t>19 июня 2019г.</t>
  </si>
  <si>
    <t>10-00 часов</t>
  </si>
  <si>
    <t>ВЛ 110 кВ Л.Неболчская-1</t>
  </si>
  <si>
    <t>ВЛ 110 кВ Л.Неболчская-2</t>
  </si>
  <si>
    <t>Т-2       в рез.</t>
  </si>
  <si>
    <t>Т-1           в рез.</t>
  </si>
  <si>
    <t>Т-1  в рез.</t>
  </si>
  <si>
    <t>Т-2  в рез.</t>
  </si>
  <si>
    <t>новая</t>
  </si>
  <si>
    <t>нет выключателей - нет приборов учета</t>
  </si>
  <si>
    <t>ВЛ 35 кВ Л.Мстинская-3 (Т-1)</t>
  </si>
  <si>
    <t>ВЛ 35 кВ Л.Мстинская-4 (Т-2)</t>
  </si>
  <si>
    <t>ПС Угловка</t>
  </si>
  <si>
    <t xml:space="preserve">ВЛ 110 кВ Газовая-Варгусово </t>
  </si>
  <si>
    <t xml:space="preserve">                 Приложение 2</t>
  </si>
  <si>
    <t xml:space="preserve">              Устройства компенсации реактивной мощности                           </t>
  </si>
  <si>
    <t>Наименование ПС</t>
  </si>
  <si>
    <t>Оперативное наименование</t>
  </si>
  <si>
    <t>Тип БСК</t>
  </si>
  <si>
    <t>Установленная мощность, Мвар</t>
  </si>
  <si>
    <t>Фактическая мощность , Мвар</t>
  </si>
  <si>
    <t>БСК-1</t>
  </si>
  <si>
    <t>БКЭ-1.05-252У1</t>
  </si>
  <si>
    <t>БСК-2</t>
  </si>
  <si>
    <t>БКЭ-1.05-252У2</t>
  </si>
  <si>
    <t>УКРМ-1</t>
  </si>
  <si>
    <t>УКРМ(УКЛ56)-10,5кВ-3600квар</t>
  </si>
  <si>
    <t>УКРМ-2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</si>
</sst>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000.00"/>
    <numFmt numFmtId="169" formatCode="###.0;[Red]\!\!\!;\&gt;0.0"/>
    <numFmt numFmtId="170" formatCode="0.0%"/>
    <numFmt numFmtId="171" formatCode="###.00;[Red]\!\!\!;\&gt;0.00"/>
    <numFmt numFmtId="172" formatCode="0.00;[Red]0.00"/>
    <numFmt numFmtId="173" formatCode="0;[Red]0"/>
    <numFmt numFmtId="174" formatCode="0.0;[Red]0.0"/>
    <numFmt numFmtId="175" formatCode="0.000"/>
    <numFmt numFmtId="176" formatCode="###.0000;[Red]\!\!\!;\&gt;0.0000"/>
  </numFmts>
  <fonts count="6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4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theme="6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3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8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3" fillId="24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8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2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622">
    <xf numFmtId="0" fontId="0" fillId="0" borderId="0" xfId="0"/>
    <xf numFmtId="0" fontId="0" fillId="0" borderId="0" xfId="0" applyFill="1" applyBorder="1"/>
    <xf numFmtId="2" fontId="5" fillId="0" borderId="20" xfId="0" applyNumberFormat="1" applyFont="1" applyFill="1" applyBorder="1" applyAlignment="1">
      <alignment horizontal="center"/>
    </xf>
    <xf numFmtId="2" fontId="5" fillId="0" borderId="22" xfId="0" applyNumberFormat="1" applyFont="1" applyFill="1" applyBorder="1" applyAlignment="1">
      <alignment horizontal="center"/>
    </xf>
    <xf numFmtId="2" fontId="5" fillId="0" borderId="28" xfId="0" applyNumberFormat="1" applyFont="1" applyFill="1" applyBorder="1" applyAlignment="1">
      <alignment horizontal="center"/>
    </xf>
    <xf numFmtId="2" fontId="5" fillId="0" borderId="21" xfId="0" applyNumberFormat="1" applyFont="1" applyFill="1" applyBorder="1" applyAlignment="1">
      <alignment horizontal="center"/>
    </xf>
    <xf numFmtId="2" fontId="5" fillId="0" borderId="29" xfId="0" applyNumberFormat="1" applyFont="1" applyFill="1" applyBorder="1" applyAlignment="1">
      <alignment horizontal="center"/>
    </xf>
    <xf numFmtId="2" fontId="5" fillId="0" borderId="30" xfId="0" applyNumberFormat="1" applyFont="1" applyFill="1" applyBorder="1" applyAlignment="1">
      <alignment horizontal="center"/>
    </xf>
    <xf numFmtId="2" fontId="5" fillId="0" borderId="39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left" vertical="center"/>
    </xf>
    <xf numFmtId="0" fontId="5" fillId="0" borderId="43" xfId="0" applyFont="1" applyFill="1" applyBorder="1" applyAlignment="1">
      <alignment horizontal="center" wrapText="1"/>
    </xf>
    <xf numFmtId="0" fontId="5" fillId="0" borderId="44" xfId="0" applyFont="1" applyFill="1" applyBorder="1" applyAlignment="1">
      <alignment horizontal="center" wrapText="1"/>
    </xf>
    <xf numFmtId="0" fontId="5" fillId="0" borderId="0" xfId="0" applyFont="1" applyFill="1"/>
    <xf numFmtId="0" fontId="5" fillId="0" borderId="0" xfId="0" applyFont="1" applyFill="1" applyBorder="1"/>
    <xf numFmtId="166" fontId="4" fillId="0" borderId="0" xfId="0" applyNumberFormat="1" applyFont="1" applyFill="1" applyBorder="1" applyProtection="1">
      <protection locked="0"/>
    </xf>
    <xf numFmtId="0" fontId="11" fillId="0" borderId="0" xfId="0" applyFont="1" applyFill="1"/>
    <xf numFmtId="0" fontId="3" fillId="0" borderId="67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2" fontId="5" fillId="0" borderId="31" xfId="0" applyNumberFormat="1" applyFont="1" applyFill="1" applyBorder="1" applyAlignment="1">
      <alignment horizontal="center"/>
    </xf>
    <xf numFmtId="2" fontId="5" fillId="0" borderId="23" xfId="0" applyNumberFormat="1" applyFont="1" applyFill="1" applyBorder="1" applyAlignment="1">
      <alignment horizontal="center"/>
    </xf>
    <xf numFmtId="2" fontId="5" fillId="0" borderId="3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 applyProtection="1">
      <alignment horizontal="left"/>
      <protection locked="0"/>
    </xf>
    <xf numFmtId="0" fontId="3" fillId="0" borderId="15" xfId="0" applyFont="1" applyFill="1" applyBorder="1" applyAlignment="1">
      <alignment horizontal="center"/>
    </xf>
    <xf numFmtId="2" fontId="5" fillId="0" borderId="42" xfId="0" applyNumberFormat="1" applyFont="1" applyFill="1" applyBorder="1" applyAlignment="1">
      <alignment horizontal="center"/>
    </xf>
    <xf numFmtId="0" fontId="3" fillId="0" borderId="57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2" fontId="5" fillId="0" borderId="25" xfId="0" applyNumberFormat="1" applyFont="1" applyFill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2" fontId="5" fillId="0" borderId="27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Protection="1">
      <protection locked="0"/>
    </xf>
    <xf numFmtId="0" fontId="5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Alignment="1" applyProtection="1">
      <alignment horizontal="left"/>
      <protection locked="0"/>
    </xf>
    <xf numFmtId="2" fontId="5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 applyProtection="1">
      <alignment horizontal="left"/>
      <protection locked="0"/>
    </xf>
    <xf numFmtId="165" fontId="3" fillId="0" borderId="0" xfId="0" applyNumberFormat="1" applyFont="1" applyFill="1" applyBorder="1" applyAlignment="1" applyProtection="1">
      <alignment horizontal="left"/>
      <protection locked="0"/>
    </xf>
    <xf numFmtId="0" fontId="3" fillId="0" borderId="2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4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47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left"/>
    </xf>
    <xf numFmtId="0" fontId="0" fillId="0" borderId="17" xfId="0" applyFill="1" applyBorder="1"/>
    <xf numFmtId="0" fontId="0" fillId="0" borderId="73" xfId="0" applyFill="1" applyBorder="1"/>
    <xf numFmtId="0" fontId="0" fillId="0" borderId="49" xfId="0" applyFill="1" applyBorder="1"/>
    <xf numFmtId="0" fontId="0" fillId="0" borderId="0" xfId="0" applyFill="1"/>
    <xf numFmtId="0" fontId="0" fillId="0" borderId="0" xfId="0" applyFont="1" applyFill="1"/>
    <xf numFmtId="0" fontId="0" fillId="0" borderId="18" xfId="0" applyFill="1" applyBorder="1"/>
    <xf numFmtId="0" fontId="5" fillId="0" borderId="14" xfId="0" applyFont="1" applyFill="1" applyBorder="1"/>
    <xf numFmtId="0" fontId="6" fillId="0" borderId="60" xfId="0" applyFont="1" applyFill="1" applyBorder="1" applyAlignment="1">
      <alignment horizontal="right"/>
    </xf>
    <xf numFmtId="0" fontId="8" fillId="0" borderId="10" xfId="0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6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right"/>
    </xf>
    <xf numFmtId="0" fontId="8" fillId="0" borderId="23" xfId="0" applyFont="1" applyFill="1" applyBorder="1"/>
    <xf numFmtId="0" fontId="6" fillId="0" borderId="25" xfId="0" applyFont="1" applyFill="1" applyBorder="1" applyAlignment="1">
      <alignment horizontal="right"/>
    </xf>
    <xf numFmtId="0" fontId="13" fillId="0" borderId="26" xfId="0" applyFont="1" applyFill="1" applyBorder="1"/>
    <xf numFmtId="0" fontId="8" fillId="0" borderId="26" xfId="0" applyFont="1" applyFill="1" applyBorder="1"/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right"/>
    </xf>
    <xf numFmtId="0" fontId="8" fillId="0" borderId="24" xfId="0" applyFont="1" applyFill="1" applyBorder="1"/>
    <xf numFmtId="2" fontId="8" fillId="0" borderId="24" xfId="0" applyNumberFormat="1" applyFont="1" applyFill="1" applyBorder="1" applyAlignment="1">
      <alignment horizontal="center"/>
    </xf>
    <xf numFmtId="2" fontId="8" fillId="0" borderId="37" xfId="0" applyNumberFormat="1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2" fontId="8" fillId="0" borderId="62" xfId="0" applyNumberFormat="1" applyFont="1" applyFill="1" applyBorder="1" applyAlignment="1">
      <alignment horizontal="center"/>
    </xf>
    <xf numFmtId="166" fontId="8" fillId="0" borderId="10" xfId="0" applyNumberFormat="1" applyFont="1" applyFill="1" applyBorder="1" applyAlignment="1">
      <alignment horizontal="center"/>
    </xf>
    <xf numFmtId="1" fontId="8" fillId="0" borderId="10" xfId="0" applyNumberFormat="1" applyFont="1" applyFill="1" applyBorder="1" applyAlignment="1">
      <alignment horizontal="center"/>
    </xf>
    <xf numFmtId="1" fontId="8" fillId="0" borderId="62" xfId="0" applyNumberFormat="1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32" xfId="0" applyNumberFormat="1" applyFont="1" applyFill="1" applyBorder="1" applyAlignment="1">
      <alignment horizontal="center"/>
    </xf>
    <xf numFmtId="0" fontId="6" fillId="0" borderId="26" xfId="0" applyFont="1" applyFill="1" applyBorder="1"/>
    <xf numFmtId="0" fontId="8" fillId="0" borderId="23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6" fillId="0" borderId="10" xfId="0" applyFont="1" applyFill="1" applyBorder="1"/>
    <xf numFmtId="0" fontId="6" fillId="0" borderId="21" xfId="0" applyFont="1" applyFill="1" applyBorder="1" applyAlignment="1">
      <alignment horizontal="right"/>
    </xf>
    <xf numFmtId="0" fontId="8" fillId="0" borderId="29" xfId="0" applyFont="1" applyFill="1" applyBorder="1"/>
    <xf numFmtId="1" fontId="8" fillId="0" borderId="29" xfId="0" applyNumberFormat="1" applyFont="1" applyFill="1" applyBorder="1" applyAlignment="1">
      <alignment horizontal="center"/>
    </xf>
    <xf numFmtId="1" fontId="8" fillId="0" borderId="30" xfId="0" applyNumberFormat="1" applyFont="1" applyFill="1" applyBorder="1" applyAlignment="1">
      <alignment horizontal="center"/>
    </xf>
    <xf numFmtId="166" fontId="8" fillId="0" borderId="24" xfId="0" applyNumberFormat="1" applyFont="1" applyFill="1" applyBorder="1" applyAlignment="1">
      <alignment horizontal="center"/>
    </xf>
    <xf numFmtId="166" fontId="8" fillId="0" borderId="37" xfId="0" applyNumberFormat="1" applyFont="1" applyFill="1" applyBorder="1" applyAlignment="1">
      <alignment horizontal="center"/>
    </xf>
    <xf numFmtId="166" fontId="8" fillId="0" borderId="62" xfId="0" applyNumberFormat="1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 wrapText="1"/>
    </xf>
    <xf numFmtId="2" fontId="8" fillId="0" borderId="62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62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8" fillId="0" borderId="32" xfId="0" applyFont="1" applyFill="1" applyBorder="1" applyAlignment="1">
      <alignment horizontal="center" wrapText="1"/>
    </xf>
    <xf numFmtId="2" fontId="8" fillId="0" borderId="24" xfId="0" applyNumberFormat="1" applyFont="1" applyFill="1" applyBorder="1" applyAlignment="1">
      <alignment horizontal="center" wrapText="1"/>
    </xf>
    <xf numFmtId="2" fontId="8" fillId="0" borderId="37" xfId="0" applyNumberFormat="1" applyFont="1" applyFill="1" applyBorder="1" applyAlignment="1">
      <alignment horizontal="center" wrapText="1"/>
    </xf>
    <xf numFmtId="0" fontId="37" fillId="0" borderId="26" xfId="0" applyFont="1" applyFill="1" applyBorder="1"/>
    <xf numFmtId="2" fontId="6" fillId="0" borderId="26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 applyProtection="1">
      <alignment horizontal="left"/>
      <protection locked="0"/>
    </xf>
    <xf numFmtId="0" fontId="3" fillId="0" borderId="59" xfId="0" applyFont="1" applyFill="1" applyBorder="1" applyAlignment="1">
      <alignment horizontal="center"/>
    </xf>
    <xf numFmtId="2" fontId="4" fillId="0" borderId="0" xfId="0" applyNumberFormat="1" applyFont="1" applyFill="1" applyBorder="1"/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2" fontId="5" fillId="0" borderId="36" xfId="0" applyNumberFormat="1" applyFont="1" applyFill="1" applyBorder="1" applyAlignment="1">
      <alignment horizontal="center"/>
    </xf>
    <xf numFmtId="2" fontId="5" fillId="0" borderId="24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2" fontId="5" fillId="0" borderId="21" xfId="42" applyNumberFormat="1" applyFont="1" applyFill="1" applyBorder="1" applyAlignment="1">
      <alignment horizontal="center"/>
    </xf>
    <xf numFmtId="2" fontId="5" fillId="0" borderId="33" xfId="0" applyNumberFormat="1" applyFont="1" applyFill="1" applyBorder="1" applyAlignment="1">
      <alignment horizontal="center"/>
    </xf>
    <xf numFmtId="2" fontId="5" fillId="0" borderId="34" xfId="0" applyNumberFormat="1" applyFont="1" applyFill="1" applyBorder="1" applyAlignment="1">
      <alignment horizontal="center"/>
    </xf>
    <xf numFmtId="2" fontId="5" fillId="0" borderId="35" xfId="0" applyNumberFormat="1" applyFont="1" applyFill="1" applyBorder="1" applyAlignment="1">
      <alignment horizontal="center"/>
    </xf>
    <xf numFmtId="0" fontId="5" fillId="0" borderId="25" xfId="0" applyFont="1" applyFill="1" applyBorder="1"/>
    <xf numFmtId="0" fontId="5" fillId="0" borderId="26" xfId="0" applyFont="1" applyFill="1" applyBorder="1"/>
    <xf numFmtId="2" fontId="5" fillId="0" borderId="75" xfId="0" applyNumberFormat="1" applyFont="1" applyFill="1" applyBorder="1" applyAlignment="1">
      <alignment horizontal="center"/>
    </xf>
    <xf numFmtId="2" fontId="5" fillId="0" borderId="76" xfId="0" applyNumberFormat="1" applyFont="1" applyFill="1" applyBorder="1" applyAlignment="1">
      <alignment horizontal="center"/>
    </xf>
    <xf numFmtId="2" fontId="5" fillId="0" borderId="45" xfId="0" applyNumberFormat="1" applyFont="1" applyFill="1" applyBorder="1" applyAlignment="1">
      <alignment horizontal="center"/>
    </xf>
    <xf numFmtId="2" fontId="5" fillId="0" borderId="46" xfId="0" applyNumberFormat="1" applyFont="1" applyFill="1" applyBorder="1" applyAlignment="1">
      <alignment horizontal="center"/>
    </xf>
    <xf numFmtId="2" fontId="5" fillId="0" borderId="47" xfId="0" applyNumberFormat="1" applyFont="1" applyFill="1" applyBorder="1" applyAlignment="1">
      <alignment horizontal="center"/>
    </xf>
    <xf numFmtId="2" fontId="5" fillId="0" borderId="46" xfId="42" applyNumberFormat="1" applyFont="1" applyFill="1" applyBorder="1" applyAlignment="1">
      <alignment horizontal="center"/>
    </xf>
    <xf numFmtId="2" fontId="5" fillId="0" borderId="77" xfId="0" applyNumberFormat="1" applyFont="1" applyFill="1" applyBorder="1" applyAlignment="1">
      <alignment horizontal="center"/>
    </xf>
    <xf numFmtId="0" fontId="5" fillId="0" borderId="47" xfId="0" applyFont="1" applyFill="1" applyBorder="1"/>
    <xf numFmtId="0" fontId="5" fillId="26" borderId="0" xfId="0" applyFont="1" applyFill="1"/>
    <xf numFmtId="0" fontId="5" fillId="27" borderId="0" xfId="0" applyFont="1" applyFill="1"/>
    <xf numFmtId="0" fontId="3" fillId="0" borderId="73" xfId="0" applyFont="1" applyFill="1" applyBorder="1" applyAlignment="1">
      <alignment horizontal="center"/>
    </xf>
    <xf numFmtId="0" fontId="3" fillId="0" borderId="87" xfId="0" applyFont="1" applyFill="1" applyBorder="1" applyAlignment="1">
      <alignment horizontal="center"/>
    </xf>
    <xf numFmtId="0" fontId="3" fillId="0" borderId="64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164" fontId="5" fillId="0" borderId="0" xfId="42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 applyProtection="1">
      <alignment horizontal="left" wrapText="1"/>
      <protection locked="0"/>
    </xf>
    <xf numFmtId="169" fontId="5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 applyProtection="1">
      <alignment horizontal="left"/>
    </xf>
    <xf numFmtId="0" fontId="6" fillId="0" borderId="20" xfId="0" applyFont="1" applyFill="1" applyBorder="1" applyAlignment="1">
      <alignment horizontal="right"/>
    </xf>
    <xf numFmtId="0" fontId="8" fillId="0" borderId="22" xfId="0" applyFont="1" applyFill="1" applyBorder="1"/>
    <xf numFmtId="2" fontId="8" fillId="0" borderId="22" xfId="0" applyNumberFormat="1" applyFont="1" applyFill="1" applyBorder="1" applyAlignment="1">
      <alignment horizontal="center"/>
    </xf>
    <xf numFmtId="2" fontId="8" fillId="0" borderId="28" xfId="0" applyNumberFormat="1" applyFont="1" applyFill="1" applyBorder="1" applyAlignment="1">
      <alignment horizontal="center"/>
    </xf>
    <xf numFmtId="2" fontId="5" fillId="0" borderId="63" xfId="0" applyNumberFormat="1" applyFont="1" applyFill="1" applyBorder="1" applyAlignment="1">
      <alignment horizontal="center"/>
    </xf>
    <xf numFmtId="0" fontId="5" fillId="0" borderId="63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166" fontId="4" fillId="0" borderId="0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75" fontId="4" fillId="0" borderId="0" xfId="0" applyNumberFormat="1" applyFont="1" applyFill="1" applyBorder="1" applyProtection="1">
      <protection locked="0"/>
    </xf>
    <xf numFmtId="1" fontId="3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169" fontId="4" fillId="0" borderId="0" xfId="0" applyNumberFormat="1" applyFont="1" applyFill="1" applyBorder="1"/>
    <xf numFmtId="2" fontId="4" fillId="0" borderId="0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Fill="1" applyBorder="1" applyAlignment="1" applyProtection="1">
      <alignment horizontal="center" vertical="center"/>
      <protection locked="0"/>
    </xf>
    <xf numFmtId="166" fontId="3" fillId="0" borderId="0" xfId="0" applyNumberFormat="1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 wrapText="1"/>
    </xf>
    <xf numFmtId="173" fontId="7" fillId="0" borderId="0" xfId="0" applyNumberFormat="1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173" fontId="3" fillId="0" borderId="0" xfId="0" applyNumberFormat="1" applyFont="1" applyFill="1" applyBorder="1" applyAlignment="1" applyProtection="1">
      <alignment horizontal="left"/>
    </xf>
    <xf numFmtId="174" fontId="3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>
      <protection locked="0"/>
    </xf>
    <xf numFmtId="0" fontId="41" fillId="0" borderId="0" xfId="0" applyFont="1" applyFill="1"/>
    <xf numFmtId="0" fontId="4" fillId="0" borderId="0" xfId="0" applyFont="1" applyFill="1" applyBorder="1"/>
    <xf numFmtId="0" fontId="41" fillId="0" borderId="0" xfId="0" applyFont="1" applyFill="1" applyBorder="1"/>
    <xf numFmtId="0" fontId="4" fillId="0" borderId="0" xfId="0" applyNumberFormat="1" applyFont="1" applyFill="1" applyBorder="1" applyAlignment="1" applyProtection="1">
      <alignment horizontal="left"/>
      <protection locked="0"/>
    </xf>
    <xf numFmtId="166" fontId="4" fillId="0" borderId="1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1" fontId="4" fillId="0" borderId="0" xfId="0" applyNumberFormat="1" applyFont="1" applyFill="1" applyBorder="1" applyProtection="1">
      <protection locked="0"/>
    </xf>
    <xf numFmtId="165" fontId="4" fillId="0" borderId="0" xfId="0" applyNumberFormat="1" applyFont="1" applyFill="1"/>
    <xf numFmtId="2" fontId="4" fillId="0" borderId="53" xfId="0" applyNumberFormat="1" applyFont="1" applyFill="1" applyBorder="1" applyAlignment="1">
      <alignment horizontal="center"/>
    </xf>
    <xf numFmtId="2" fontId="4" fillId="0" borderId="4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7" fillId="0" borderId="25" xfId="0" applyNumberFormat="1" applyFont="1" applyFill="1" applyBorder="1" applyAlignment="1">
      <alignment horizontal="center"/>
    </xf>
    <xf numFmtId="2" fontId="7" fillId="0" borderId="26" xfId="0" applyNumberFormat="1" applyFont="1" applyFill="1" applyBorder="1" applyAlignment="1">
      <alignment horizontal="center"/>
    </xf>
    <xf numFmtId="2" fontId="7" fillId="0" borderId="27" xfId="0" applyNumberFormat="1" applyFont="1" applyFill="1" applyBorder="1" applyAlignment="1">
      <alignment horizontal="center"/>
    </xf>
    <xf numFmtId="166" fontId="4" fillId="0" borderId="0" xfId="0" applyNumberFormat="1" applyFont="1" applyFill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horizontal="left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166" fontId="4" fillId="0" borderId="0" xfId="0" applyNumberFormat="1" applyFont="1" applyFill="1" applyBorder="1" applyAlignment="1" applyProtection="1">
      <alignment horizontal="left" indent="2"/>
      <protection locked="0"/>
    </xf>
    <xf numFmtId="165" fontId="4" fillId="0" borderId="0" xfId="0" applyNumberFormat="1" applyFont="1" applyFill="1" applyBorder="1"/>
    <xf numFmtId="0" fontId="4" fillId="0" borderId="0" xfId="0" applyFont="1" applyFill="1" applyBorder="1" applyAlignment="1" applyProtection="1">
      <alignment horizontal="right" wrapText="1"/>
      <protection locked="0"/>
    </xf>
    <xf numFmtId="0" fontId="4" fillId="0" borderId="0" xfId="0" applyFont="1" applyFill="1" applyBorder="1" applyAlignment="1" applyProtection="1">
      <alignment horizontal="left" wrapText="1"/>
      <protection locked="0"/>
    </xf>
    <xf numFmtId="16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NumberFormat="1" applyFont="1" applyFill="1" applyAlignment="1">
      <alignment horizontal="center"/>
    </xf>
    <xf numFmtId="2" fontId="43" fillId="0" borderId="0" xfId="0" applyNumberFormat="1" applyFont="1" applyFill="1" applyBorder="1"/>
    <xf numFmtId="2" fontId="4" fillId="0" borderId="0" xfId="0" applyNumberFormat="1" applyFont="1" applyFill="1"/>
    <xf numFmtId="171" fontId="4" fillId="0" borderId="0" xfId="0" applyNumberFormat="1" applyFont="1" applyFill="1" applyBorder="1"/>
    <xf numFmtId="0" fontId="4" fillId="0" borderId="0" xfId="0" applyFont="1" applyFill="1" applyBorder="1" applyAlignment="1"/>
    <xf numFmtId="2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 applyProtection="1">
      <alignment horizontal="left"/>
      <protection locked="0"/>
    </xf>
    <xf numFmtId="164" fontId="4" fillId="0" borderId="0" xfId="42" applyFont="1" applyFill="1" applyBorder="1" applyAlignment="1" applyProtection="1">
      <alignment horizontal="left"/>
      <protection locked="0"/>
    </xf>
    <xf numFmtId="1" fontId="4" fillId="0" borderId="0" xfId="0" applyNumberFormat="1" applyFont="1" applyFill="1" applyBorder="1" applyAlignment="1" applyProtection="1">
      <alignment horizontal="left"/>
      <protection locked="0"/>
    </xf>
    <xf numFmtId="165" fontId="7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2" fontId="7" fillId="0" borderId="51" xfId="0" applyNumberFormat="1" applyFont="1" applyFill="1" applyBorder="1" applyAlignment="1">
      <alignment horizontal="center"/>
    </xf>
    <xf numFmtId="2" fontId="7" fillId="0" borderId="48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Continuous"/>
    </xf>
    <xf numFmtId="165" fontId="4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2" fontId="4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/>
    <xf numFmtId="166" fontId="7" fillId="0" borderId="0" xfId="0" applyNumberFormat="1" applyFont="1" applyFill="1" applyBorder="1" applyAlignment="1" applyProtection="1">
      <alignment horizontal="left"/>
    </xf>
    <xf numFmtId="165" fontId="4" fillId="0" borderId="0" xfId="0" applyNumberFormat="1" applyFont="1" applyFill="1" applyBorder="1" applyAlignment="1" applyProtection="1">
      <alignment horizontal="left"/>
      <protection locked="0"/>
    </xf>
    <xf numFmtId="174" fontId="4" fillId="0" borderId="0" xfId="0" applyNumberFormat="1" applyFont="1" applyFill="1" applyBorder="1" applyAlignment="1" applyProtection="1">
      <alignment horizontal="left"/>
      <protection locked="0"/>
    </xf>
    <xf numFmtId="165" fontId="7" fillId="0" borderId="0" xfId="0" applyNumberFormat="1" applyFont="1" applyFill="1" applyBorder="1" applyAlignment="1">
      <alignment horizontal="left"/>
    </xf>
    <xf numFmtId="1" fontId="7" fillId="0" borderId="0" xfId="0" applyNumberFormat="1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NumberFormat="1" applyFont="1" applyFill="1" applyBorder="1" applyAlignment="1">
      <alignment horizontal="left"/>
    </xf>
    <xf numFmtId="166" fontId="7" fillId="0" borderId="0" xfId="0" applyNumberFormat="1" applyFont="1" applyFill="1" applyBorder="1" applyAlignment="1" applyProtection="1">
      <alignment horizontal="left" indent="1"/>
    </xf>
    <xf numFmtId="0" fontId="4" fillId="0" borderId="0" xfId="0" applyFont="1" applyFill="1" applyAlignment="1"/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165" fontId="7" fillId="0" borderId="0" xfId="0" applyNumberFormat="1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left" wrapText="1"/>
    </xf>
    <xf numFmtId="165" fontId="7" fillId="0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Border="1" applyAlignment="1">
      <alignment horizontal="right" wrapText="1"/>
    </xf>
    <xf numFmtId="2" fontId="4" fillId="0" borderId="0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Border="1" applyAlignment="1" applyProtection="1">
      <alignment horizontal="left"/>
      <protection locked="0"/>
    </xf>
    <xf numFmtId="1" fontId="7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left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/>
    </xf>
    <xf numFmtId="0" fontId="44" fillId="0" borderId="0" xfId="0" applyFont="1" applyFill="1" applyBorder="1"/>
    <xf numFmtId="165" fontId="4" fillId="0" borderId="0" xfId="0" applyNumberFormat="1" applyFont="1" applyFill="1" applyBorder="1" applyAlignment="1">
      <alignment horizontal="center"/>
    </xf>
    <xf numFmtId="2" fontId="44" fillId="0" borderId="0" xfId="0" applyNumberFormat="1" applyFont="1" applyFill="1" applyBorder="1" applyAlignment="1">
      <alignment horizontal="center"/>
    </xf>
    <xf numFmtId="172" fontId="4" fillId="0" borderId="0" xfId="0" applyNumberFormat="1" applyFont="1" applyFill="1" applyBorder="1" applyProtection="1">
      <protection locked="0"/>
    </xf>
    <xf numFmtId="0" fontId="45" fillId="0" borderId="0" xfId="0" applyFont="1" applyFill="1"/>
    <xf numFmtId="0" fontId="7" fillId="0" borderId="0" xfId="0" applyFont="1" applyFill="1" applyBorder="1"/>
    <xf numFmtId="0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0" fontId="4" fillId="0" borderId="61" xfId="0" applyNumberFormat="1" applyFont="1" applyFill="1" applyBorder="1" applyAlignment="1"/>
    <xf numFmtId="0" fontId="4" fillId="0" borderId="34" xfId="0" applyNumberFormat="1" applyFont="1" applyFill="1" applyBorder="1" applyAlignment="1"/>
    <xf numFmtId="0" fontId="4" fillId="0" borderId="58" xfId="0" applyNumberFormat="1" applyFont="1" applyFill="1" applyBorder="1" applyAlignment="1"/>
    <xf numFmtId="0" fontId="7" fillId="0" borderId="20" xfId="0" applyFont="1" applyFill="1" applyBorder="1" applyAlignment="1">
      <alignment horizontal="left"/>
    </xf>
    <xf numFmtId="0" fontId="4" fillId="0" borderId="22" xfId="0" applyFont="1" applyFill="1" applyBorder="1" applyAlignment="1"/>
    <xf numFmtId="0" fontId="4" fillId="0" borderId="22" xfId="0" applyFont="1" applyFill="1" applyBorder="1" applyAlignment="1">
      <alignment horizontal="left"/>
    </xf>
    <xf numFmtId="0" fontId="7" fillId="0" borderId="60" xfId="0" applyFont="1" applyFill="1" applyBorder="1" applyAlignment="1">
      <alignment horizontal="left"/>
    </xf>
    <xf numFmtId="0" fontId="4" fillId="0" borderId="10" xfId="0" applyFont="1" applyFill="1" applyBorder="1" applyAlignment="1"/>
    <xf numFmtId="0" fontId="4" fillId="0" borderId="10" xfId="0" applyFont="1" applyFill="1" applyBorder="1" applyAlignment="1">
      <alignment horizontal="left"/>
    </xf>
    <xf numFmtId="0" fontId="7" fillId="0" borderId="31" xfId="0" applyFont="1" applyFill="1" applyBorder="1" applyAlignment="1">
      <alignment horizontal="left"/>
    </xf>
    <xf numFmtId="0" fontId="4" fillId="0" borderId="23" xfId="0" applyFont="1" applyFill="1" applyBorder="1" applyAlignment="1"/>
    <xf numFmtId="0" fontId="4" fillId="0" borderId="23" xfId="0" applyFont="1" applyFill="1" applyBorder="1" applyAlignment="1">
      <alignment horizontal="left"/>
    </xf>
    <xf numFmtId="0" fontId="7" fillId="0" borderId="36" xfId="0" applyFont="1" applyFill="1" applyBorder="1" applyAlignment="1">
      <alignment horizontal="left"/>
    </xf>
    <xf numFmtId="0" fontId="4" fillId="0" borderId="24" xfId="0" applyFont="1" applyFill="1" applyBorder="1" applyAlignment="1"/>
    <xf numFmtId="0" fontId="4" fillId="0" borderId="24" xfId="0" applyFont="1" applyFill="1" applyBorder="1" applyAlignment="1">
      <alignment horizontal="left"/>
    </xf>
    <xf numFmtId="0" fontId="4" fillId="0" borderId="10" xfId="0" applyFont="1" applyFill="1" applyBorder="1" applyAlignment="1" applyProtection="1">
      <alignment horizontal="left"/>
      <protection locked="0"/>
    </xf>
    <xf numFmtId="0" fontId="7" fillId="0" borderId="21" xfId="0" applyFont="1" applyFill="1" applyBorder="1" applyAlignment="1">
      <alignment horizontal="left"/>
    </xf>
    <xf numFmtId="0" fontId="4" fillId="0" borderId="29" xfId="0" applyFont="1" applyFill="1" applyBorder="1" applyAlignment="1"/>
    <xf numFmtId="0" fontId="4" fillId="0" borderId="29" xfId="0" applyFont="1" applyFill="1" applyBorder="1" applyAlignment="1">
      <alignment horizontal="left"/>
    </xf>
    <xf numFmtId="0" fontId="38" fillId="0" borderId="25" xfId="0" applyFont="1" applyFill="1" applyBorder="1" applyAlignment="1">
      <alignment horizontal="left"/>
    </xf>
    <xf numFmtId="0" fontId="38" fillId="0" borderId="26" xfId="0" applyFont="1" applyFill="1" applyBorder="1" applyAlignment="1"/>
    <xf numFmtId="0" fontId="38" fillId="0" borderId="26" xfId="0" applyFont="1" applyFill="1" applyBorder="1" applyAlignment="1">
      <alignment horizontal="left"/>
    </xf>
    <xf numFmtId="167" fontId="46" fillId="0" borderId="60" xfId="0" applyNumberFormat="1" applyFont="1" applyFill="1" applyBorder="1" applyAlignment="1">
      <alignment horizontal="left"/>
    </xf>
    <xf numFmtId="167" fontId="46" fillId="0" borderId="21" xfId="0" applyNumberFormat="1" applyFont="1" applyFill="1" applyBorder="1" applyAlignment="1">
      <alignment horizontal="left"/>
    </xf>
    <xf numFmtId="0" fontId="4" fillId="0" borderId="58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6" xfId="0" applyFont="1" applyFill="1" applyBorder="1" applyAlignment="1">
      <alignment horizontal="left"/>
    </xf>
    <xf numFmtId="0" fontId="7" fillId="0" borderId="25" xfId="0" applyFont="1" applyFill="1" applyBorder="1" applyAlignment="1">
      <alignment horizontal="left"/>
    </xf>
    <xf numFmtId="0" fontId="38" fillId="0" borderId="51" xfId="0" applyFont="1" applyFill="1" applyBorder="1" applyAlignment="1">
      <alignment horizontal="left"/>
    </xf>
    <xf numFmtId="0" fontId="4" fillId="0" borderId="10" xfId="0" applyNumberFormat="1" applyFont="1" applyFill="1" applyBorder="1" applyAlignment="1">
      <alignment horizontal="left"/>
    </xf>
    <xf numFmtId="0" fontId="48" fillId="0" borderId="67" xfId="0" applyFont="1" applyFill="1" applyBorder="1" applyAlignment="1">
      <alignment horizontal="left"/>
    </xf>
    <xf numFmtId="0" fontId="36" fillId="0" borderId="25" xfId="0" applyNumberFormat="1" applyFont="1" applyFill="1" applyBorder="1" applyAlignment="1">
      <alignment horizontal="left"/>
    </xf>
    <xf numFmtId="0" fontId="49" fillId="0" borderId="26" xfId="0" applyNumberFormat="1" applyFont="1" applyFill="1" applyBorder="1" applyAlignment="1" applyProtection="1">
      <protection locked="0"/>
    </xf>
    <xf numFmtId="0" fontId="43" fillId="0" borderId="26" xfId="0" applyNumberFormat="1" applyFont="1" applyFill="1" applyBorder="1" applyAlignment="1" applyProtection="1">
      <alignment horizontal="left"/>
      <protection locked="0"/>
    </xf>
    <xf numFmtId="0" fontId="4" fillId="0" borderId="22" xfId="0" applyNumberFormat="1" applyFont="1" applyFill="1" applyBorder="1" applyAlignment="1"/>
    <xf numFmtId="165" fontId="4" fillId="0" borderId="22" xfId="0" applyNumberFormat="1" applyFont="1" applyFill="1" applyBorder="1" applyAlignment="1">
      <alignment horizontal="left"/>
    </xf>
    <xf numFmtId="165" fontId="4" fillId="0" borderId="10" xfId="0" applyNumberFormat="1" applyFont="1" applyFill="1" applyBorder="1" applyAlignment="1">
      <alignment horizontal="left"/>
    </xf>
    <xf numFmtId="0" fontId="4" fillId="0" borderId="60" xfId="0" applyFont="1" applyFill="1" applyBorder="1" applyAlignment="1">
      <alignment horizontal="left"/>
    </xf>
    <xf numFmtId="0" fontId="36" fillId="0" borderId="21" xfId="0" applyNumberFormat="1" applyFont="1" applyFill="1" applyBorder="1" applyAlignment="1">
      <alignment horizontal="left"/>
    </xf>
    <xf numFmtId="0" fontId="49" fillId="0" borderId="29" xfId="0" applyNumberFormat="1" applyFont="1" applyFill="1" applyBorder="1" applyAlignment="1" applyProtection="1">
      <protection locked="0"/>
    </xf>
    <xf numFmtId="0" fontId="43" fillId="0" borderId="29" xfId="0" applyNumberFormat="1" applyFont="1" applyFill="1" applyBorder="1" applyAlignment="1" applyProtection="1">
      <alignment horizontal="left"/>
      <protection locked="0"/>
    </xf>
    <xf numFmtId="0" fontId="43" fillId="0" borderId="30" xfId="0" applyNumberFormat="1" applyFont="1" applyFill="1" applyBorder="1" applyAlignment="1" applyProtection="1">
      <alignment horizontal="left"/>
      <protection locked="0"/>
    </xf>
    <xf numFmtId="0" fontId="4" fillId="0" borderId="73" xfId="0" applyFont="1" applyFill="1" applyBorder="1" applyAlignment="1"/>
    <xf numFmtId="0" fontId="4" fillId="0" borderId="73" xfId="0" applyFont="1" applyFill="1" applyBorder="1" applyAlignment="1">
      <alignment horizontal="left"/>
    </xf>
    <xf numFmtId="0" fontId="4" fillId="0" borderId="11" xfId="0" applyFont="1" applyFill="1" applyBorder="1" applyAlignment="1"/>
    <xf numFmtId="0" fontId="4" fillId="0" borderId="87" xfId="0" applyNumberFormat="1" applyFont="1" applyFill="1" applyBorder="1" applyAlignment="1"/>
    <xf numFmtId="0" fontId="4" fillId="0" borderId="77" xfId="0" applyNumberFormat="1" applyFont="1" applyFill="1" applyBorder="1" applyAlignment="1"/>
    <xf numFmtId="0" fontId="4" fillId="0" borderId="10" xfId="0" applyFont="1" applyFill="1" applyBorder="1" applyAlignment="1">
      <alignment horizontal="left" wrapText="1"/>
    </xf>
    <xf numFmtId="0" fontId="4" fillId="0" borderId="24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wrapText="1"/>
    </xf>
    <xf numFmtId="0" fontId="48" fillId="0" borderId="61" xfId="0" applyFont="1" applyFill="1" applyBorder="1" applyAlignment="1"/>
    <xf numFmtId="0" fontId="48" fillId="0" borderId="61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8" fillId="0" borderId="25" xfId="0" applyFont="1" applyFill="1" applyBorder="1" applyAlignment="1">
      <alignment horizontal="left"/>
    </xf>
    <xf numFmtId="0" fontId="48" fillId="0" borderId="26" xfId="0" applyFont="1" applyFill="1" applyBorder="1" applyAlignment="1"/>
    <xf numFmtId="0" fontId="48" fillId="0" borderId="26" xfId="0" applyFont="1" applyFill="1" applyBorder="1" applyAlignment="1">
      <alignment horizontal="left"/>
    </xf>
    <xf numFmtId="0" fontId="48" fillId="0" borderId="57" xfId="0" applyFont="1" applyFill="1" applyBorder="1" applyAlignment="1">
      <alignment horizontal="left"/>
    </xf>
    <xf numFmtId="0" fontId="48" fillId="0" borderId="58" xfId="0" applyFont="1" applyFill="1" applyBorder="1" applyAlignment="1"/>
    <xf numFmtId="0" fontId="48" fillId="0" borderId="58" xfId="0" applyFont="1" applyFill="1" applyBorder="1" applyAlignment="1">
      <alignment horizontal="left"/>
    </xf>
    <xf numFmtId="0" fontId="49" fillId="0" borderId="26" xfId="0" applyNumberFormat="1" applyFont="1" applyFill="1" applyBorder="1" applyAlignment="1"/>
    <xf numFmtId="0" fontId="43" fillId="0" borderId="26" xfId="0" applyNumberFormat="1" applyFont="1" applyFill="1" applyBorder="1" applyAlignment="1">
      <alignment horizontal="left"/>
    </xf>
    <xf numFmtId="0" fontId="48" fillId="0" borderId="25" xfId="0" applyFont="1" applyFill="1" applyBorder="1" applyAlignment="1" applyProtection="1">
      <alignment horizontal="left"/>
    </xf>
    <xf numFmtId="0" fontId="48" fillId="0" borderId="26" xfId="0" applyFont="1" applyFill="1" applyBorder="1" applyAlignment="1" applyProtection="1"/>
    <xf numFmtId="167" fontId="46" fillId="0" borderId="31" xfId="0" applyNumberFormat="1" applyFont="1" applyFill="1" applyBorder="1" applyAlignment="1">
      <alignment horizontal="left"/>
    </xf>
    <xf numFmtId="0" fontId="7" fillId="0" borderId="25" xfId="0" applyFont="1" applyFill="1" applyBorder="1" applyAlignment="1" applyProtection="1">
      <alignment horizontal="left"/>
    </xf>
    <xf numFmtId="0" fontId="7" fillId="0" borderId="19" xfId="0" applyFont="1" applyFill="1" applyBorder="1" applyAlignment="1" applyProtection="1">
      <alignment horizontal="left"/>
    </xf>
    <xf numFmtId="0" fontId="4" fillId="0" borderId="58" xfId="0" applyFont="1" applyFill="1" applyBorder="1" applyAlignment="1"/>
    <xf numFmtId="166" fontId="4" fillId="0" borderId="10" xfId="0" applyNumberFormat="1" applyFont="1" applyFill="1" applyBorder="1" applyAlignment="1">
      <alignment horizontal="left"/>
    </xf>
    <xf numFmtId="0" fontId="4" fillId="0" borderId="26" xfId="0" applyFont="1" applyFill="1" applyBorder="1" applyAlignment="1" applyProtection="1">
      <protection locked="0"/>
    </xf>
    <xf numFmtId="0" fontId="4" fillId="0" borderId="26" xfId="0" applyFont="1" applyFill="1" applyBorder="1" applyAlignment="1" applyProtection="1">
      <alignment horizontal="left"/>
      <protection locked="0"/>
    </xf>
    <xf numFmtId="0" fontId="7" fillId="0" borderId="26" xfId="0" applyFont="1" applyFill="1" applyBorder="1" applyAlignment="1" applyProtection="1">
      <protection locked="0"/>
    </xf>
    <xf numFmtId="0" fontId="7" fillId="0" borderId="26" xfId="0" applyFont="1" applyFill="1" applyBorder="1" applyAlignment="1" applyProtection="1">
      <alignment horizontal="left"/>
      <protection locked="0"/>
    </xf>
    <xf numFmtId="0" fontId="48" fillId="0" borderId="26" xfId="0" applyFont="1" applyFill="1" applyBorder="1" applyAlignment="1" applyProtection="1">
      <alignment horizontal="left"/>
    </xf>
    <xf numFmtId="0" fontId="4" fillId="0" borderId="29" xfId="0" applyNumberFormat="1" applyFont="1" applyFill="1" applyBorder="1" applyAlignment="1">
      <alignment horizontal="left"/>
    </xf>
    <xf numFmtId="0" fontId="38" fillId="0" borderId="26" xfId="0" applyNumberFormat="1" applyFont="1" applyFill="1" applyBorder="1" applyAlignment="1">
      <alignment horizontal="left"/>
    </xf>
    <xf numFmtId="0" fontId="4" fillId="0" borderId="29" xfId="0" applyFont="1" applyFill="1" applyBorder="1" applyAlignment="1" applyProtection="1">
      <alignment horizontal="left"/>
      <protection locked="0"/>
    </xf>
    <xf numFmtId="0" fontId="4" fillId="0" borderId="26" xfId="0" applyNumberFormat="1" applyFont="1" applyFill="1" applyBorder="1" applyAlignment="1">
      <alignment horizontal="left"/>
    </xf>
    <xf numFmtId="0" fontId="49" fillId="0" borderId="29" xfId="0" applyNumberFormat="1" applyFont="1" applyFill="1" applyBorder="1" applyAlignment="1"/>
    <xf numFmtId="0" fontId="43" fillId="0" borderId="29" xfId="0" applyNumberFormat="1" applyFont="1" applyFill="1" applyBorder="1" applyAlignment="1">
      <alignment horizontal="left"/>
    </xf>
    <xf numFmtId="0" fontId="38" fillId="0" borderId="57" xfId="0" applyFont="1" applyFill="1" applyBorder="1" applyAlignment="1">
      <alignment horizontal="left"/>
    </xf>
    <xf numFmtId="0" fontId="38" fillId="0" borderId="58" xfId="0" applyFont="1" applyFill="1" applyBorder="1" applyAlignment="1"/>
    <xf numFmtId="0" fontId="38" fillId="0" borderId="58" xfId="0" applyFont="1" applyFill="1" applyBorder="1" applyAlignment="1">
      <alignment horizontal="left"/>
    </xf>
    <xf numFmtId="0" fontId="46" fillId="0" borderId="60" xfId="0" applyFont="1" applyFill="1" applyBorder="1" applyAlignment="1">
      <alignment horizontal="left"/>
    </xf>
    <xf numFmtId="0" fontId="7" fillId="0" borderId="26" xfId="0" applyFont="1" applyFill="1" applyBorder="1" applyAlignment="1"/>
    <xf numFmtId="0" fontId="7" fillId="0" borderId="47" xfId="0" applyFont="1" applyFill="1" applyBorder="1" applyAlignment="1">
      <alignment horizontal="left"/>
    </xf>
    <xf numFmtId="0" fontId="46" fillId="0" borderId="31" xfId="0" applyFont="1" applyFill="1" applyBorder="1" applyAlignment="1">
      <alignment horizontal="left"/>
    </xf>
    <xf numFmtId="0" fontId="50" fillId="0" borderId="26" xfId="0" applyFont="1" applyFill="1" applyBorder="1" applyAlignment="1"/>
    <xf numFmtId="0" fontId="7" fillId="0" borderId="67" xfId="0" applyFont="1" applyFill="1" applyBorder="1" applyAlignment="1" applyProtection="1">
      <alignment horizontal="left"/>
    </xf>
    <xf numFmtId="0" fontId="7" fillId="0" borderId="26" xfId="0" applyFont="1" applyFill="1" applyBorder="1" applyAlignment="1">
      <alignment horizontal="left"/>
    </xf>
    <xf numFmtId="0" fontId="7" fillId="0" borderId="18" xfId="0" applyFont="1" applyFill="1" applyBorder="1" applyAlignment="1">
      <alignment horizontal="left"/>
    </xf>
    <xf numFmtId="0" fontId="44" fillId="0" borderId="10" xfId="0" applyFont="1" applyFill="1" applyBorder="1" applyAlignment="1">
      <alignment horizontal="left"/>
    </xf>
    <xf numFmtId="0" fontId="4" fillId="0" borderId="68" xfId="0" applyFont="1" applyFill="1" applyBorder="1" applyAlignment="1">
      <alignment horizontal="left"/>
    </xf>
    <xf numFmtId="0" fontId="7" fillId="0" borderId="65" xfId="0" applyFont="1" applyFill="1" applyBorder="1" applyAlignment="1"/>
    <xf numFmtId="0" fontId="7" fillId="0" borderId="22" xfId="0" applyFont="1" applyFill="1" applyBorder="1" applyAlignment="1">
      <alignment horizontal="left"/>
    </xf>
    <xf numFmtId="0" fontId="4" fillId="0" borderId="33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7" fillId="0" borderId="24" xfId="0" applyFont="1" applyFill="1" applyBorder="1" applyAlignment="1"/>
    <xf numFmtId="0" fontId="7" fillId="0" borderId="24" xfId="0" applyFont="1" applyFill="1" applyBorder="1" applyAlignment="1">
      <alignment horizontal="left"/>
    </xf>
    <xf numFmtId="0" fontId="4" fillId="0" borderId="36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4" fillId="0" borderId="58" xfId="0" applyNumberFormat="1" applyFont="1" applyFill="1" applyBorder="1" applyAlignment="1">
      <alignment horizontal="left"/>
    </xf>
    <xf numFmtId="0" fontId="7" fillId="0" borderId="57" xfId="0" applyFont="1" applyFill="1" applyBorder="1" applyAlignment="1">
      <alignment horizontal="left"/>
    </xf>
    <xf numFmtId="0" fontId="38" fillId="0" borderId="67" xfId="0" applyFont="1" applyFill="1" applyBorder="1" applyAlignment="1">
      <alignment horizontal="left"/>
    </xf>
    <xf numFmtId="0" fontId="4" fillId="0" borderId="22" xfId="0" applyNumberFormat="1" applyFont="1" applyFill="1" applyBorder="1" applyAlignment="1">
      <alignment horizontal="left"/>
    </xf>
    <xf numFmtId="0" fontId="46" fillId="0" borderId="21" xfId="0" applyFont="1" applyFill="1" applyBorder="1" applyAlignment="1">
      <alignment horizontal="left"/>
    </xf>
    <xf numFmtId="2" fontId="4" fillId="0" borderId="22" xfId="0" applyNumberFormat="1" applyFont="1" applyFill="1" applyBorder="1" applyAlignment="1">
      <alignment horizontal="left"/>
    </xf>
    <xf numFmtId="0" fontId="7" fillId="0" borderId="61" xfId="0" applyFont="1" applyFill="1" applyBorder="1" applyAlignment="1" applyProtection="1">
      <protection locked="0"/>
    </xf>
    <xf numFmtId="0" fontId="7" fillId="0" borderId="61" xfId="0" applyFont="1" applyFill="1" applyBorder="1" applyAlignment="1" applyProtection="1">
      <alignment horizontal="left"/>
      <protection locked="0"/>
    </xf>
    <xf numFmtId="0" fontId="7" fillId="0" borderId="33" xfId="0" applyFont="1" applyFill="1" applyBorder="1" applyAlignment="1" applyProtection="1">
      <alignment horizontal="left"/>
    </xf>
    <xf numFmtId="0" fontId="7" fillId="0" borderId="34" xfId="0" applyFont="1" applyFill="1" applyBorder="1" applyAlignment="1" applyProtection="1">
      <protection locked="0"/>
    </xf>
    <xf numFmtId="0" fontId="7" fillId="0" borderId="34" xfId="0" applyFont="1" applyFill="1" applyBorder="1" applyAlignment="1" applyProtection="1">
      <alignment horizontal="left"/>
      <protection locked="0"/>
    </xf>
    <xf numFmtId="0" fontId="4" fillId="0" borderId="23" xfId="0" applyFont="1" applyFill="1" applyBorder="1" applyAlignment="1" applyProtection="1">
      <alignment horizontal="left"/>
      <protection locked="0"/>
    </xf>
    <xf numFmtId="0" fontId="7" fillId="0" borderId="51" xfId="0" applyFont="1" applyFill="1" applyBorder="1" applyAlignment="1" applyProtection="1">
      <alignment horizontal="left"/>
    </xf>
    <xf numFmtId="0" fontId="4" fillId="0" borderId="78" xfId="0" applyNumberFormat="1" applyFont="1" applyFill="1" applyBorder="1" applyAlignment="1"/>
    <xf numFmtId="0" fontId="36" fillId="0" borderId="19" xfId="0" applyNumberFormat="1" applyFont="1" applyFill="1" applyBorder="1" applyAlignment="1">
      <alignment horizontal="left"/>
    </xf>
    <xf numFmtId="0" fontId="49" fillId="0" borderId="11" xfId="0" applyNumberFormat="1" applyFont="1" applyFill="1" applyBorder="1" applyAlignment="1"/>
    <xf numFmtId="0" fontId="43" fillId="0" borderId="11" xfId="0" applyNumberFormat="1" applyFont="1" applyFill="1" applyBorder="1" applyAlignment="1">
      <alignment horizontal="left"/>
    </xf>
    <xf numFmtId="0" fontId="4" fillId="0" borderId="10" xfId="0" applyFont="1" applyFill="1" applyBorder="1" applyAlignment="1">
      <alignment wrapText="1"/>
    </xf>
    <xf numFmtId="0" fontId="47" fillId="0" borderId="60" xfId="0" applyFont="1" applyFill="1" applyBorder="1" applyAlignment="1">
      <alignment horizontal="left"/>
    </xf>
    <xf numFmtId="0" fontId="4" fillId="0" borderId="29" xfId="0" applyFont="1" applyFill="1" applyBorder="1" applyAlignment="1">
      <alignment wrapText="1"/>
    </xf>
    <xf numFmtId="0" fontId="7" fillId="0" borderId="26" xfId="0" applyFont="1" applyFill="1" applyBorder="1" applyAlignment="1" applyProtection="1">
      <alignment wrapText="1"/>
      <protection locked="0"/>
    </xf>
    <xf numFmtId="0" fontId="7" fillId="0" borderId="60" xfId="0" applyFont="1" applyFill="1" applyBorder="1" applyAlignment="1">
      <alignment horizontal="left" wrapText="1"/>
    </xf>
    <xf numFmtId="0" fontId="4" fillId="0" borderId="60" xfId="0" applyFont="1" applyFill="1" applyBorder="1" applyAlignment="1">
      <alignment horizontal="left" wrapText="1"/>
    </xf>
    <xf numFmtId="0" fontId="4" fillId="0" borderId="21" xfId="0" applyFont="1" applyFill="1" applyBorder="1" applyAlignment="1">
      <alignment horizontal="left" wrapText="1"/>
    </xf>
    <xf numFmtId="0" fontId="38" fillId="0" borderId="25" xfId="0" applyFont="1" applyFill="1" applyBorder="1" applyAlignment="1">
      <alignment horizontal="left" wrapText="1"/>
    </xf>
    <xf numFmtId="0" fontId="38" fillId="0" borderId="26" xfId="0" applyFont="1" applyFill="1" applyBorder="1" applyAlignment="1">
      <alignment wrapText="1"/>
    </xf>
    <xf numFmtId="0" fontId="4" fillId="0" borderId="80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left"/>
    </xf>
    <xf numFmtId="167" fontId="4" fillId="0" borderId="60" xfId="0" applyNumberFormat="1" applyFont="1" applyFill="1" applyBorder="1" applyAlignment="1">
      <alignment horizontal="left"/>
    </xf>
    <xf numFmtId="167" fontId="7" fillId="0" borderId="25" xfId="0" applyNumberFormat="1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protection locked="0"/>
    </xf>
    <xf numFmtId="0" fontId="4" fillId="0" borderId="61" xfId="0" applyNumberFormat="1" applyFont="1" applyFill="1" applyBorder="1" applyAlignment="1" applyProtection="1">
      <protection locked="0"/>
    </xf>
    <xf numFmtId="0" fontId="4" fillId="0" borderId="34" xfId="0" applyNumberFormat="1" applyFont="1" applyFill="1" applyBorder="1" applyAlignment="1" applyProtection="1">
      <protection locked="0"/>
    </xf>
    <xf numFmtId="0" fontId="7" fillId="0" borderId="20" xfId="0" applyFont="1" applyFill="1" applyBorder="1" applyAlignment="1" applyProtection="1">
      <alignment horizontal="left"/>
    </xf>
    <xf numFmtId="0" fontId="4" fillId="0" borderId="22" xfId="0" applyFont="1" applyFill="1" applyBorder="1" applyAlignment="1" applyProtection="1">
      <protection locked="0"/>
    </xf>
    <xf numFmtId="0" fontId="4" fillId="0" borderId="22" xfId="0" applyFont="1" applyFill="1" applyBorder="1" applyAlignment="1" applyProtection="1">
      <alignment horizontal="left"/>
      <protection locked="0"/>
    </xf>
    <xf numFmtId="0" fontId="7" fillId="0" borderId="60" xfId="0" applyFont="1" applyFill="1" applyBorder="1" applyAlignment="1" applyProtection="1">
      <alignment horizontal="left"/>
    </xf>
    <xf numFmtId="0" fontId="4" fillId="0" borderId="10" xfId="0" applyFont="1" applyFill="1" applyBorder="1" applyAlignment="1" applyProtection="1">
      <protection locked="0"/>
    </xf>
    <xf numFmtId="0" fontId="7" fillId="0" borderId="31" xfId="0" applyFont="1" applyFill="1" applyBorder="1" applyAlignment="1" applyProtection="1">
      <alignment horizontal="left"/>
    </xf>
    <xf numFmtId="0" fontId="4" fillId="0" borderId="23" xfId="0" applyFont="1" applyFill="1" applyBorder="1" applyAlignment="1" applyProtection="1">
      <protection locked="0"/>
    </xf>
    <xf numFmtId="0" fontId="4" fillId="0" borderId="60" xfId="0" applyFont="1" applyFill="1" applyBorder="1" applyAlignment="1" applyProtection="1">
      <alignment horizontal="left"/>
    </xf>
    <xf numFmtId="0" fontId="4" fillId="0" borderId="20" xfId="0" applyFont="1" applyFill="1" applyBorder="1" applyAlignment="1" applyProtection="1">
      <alignment horizontal="left"/>
    </xf>
    <xf numFmtId="0" fontId="4" fillId="0" borderId="36" xfId="0" applyFont="1" applyFill="1" applyBorder="1" applyAlignment="1" applyProtection="1">
      <alignment horizontal="left"/>
    </xf>
    <xf numFmtId="0" fontId="4" fillId="0" borderId="21" xfId="0" applyFont="1" applyFill="1" applyBorder="1" applyAlignment="1" applyProtection="1">
      <alignment horizontal="left"/>
    </xf>
    <xf numFmtId="0" fontId="4" fillId="0" borderId="29" xfId="0" applyFont="1" applyFill="1" applyBorder="1" applyAlignment="1" applyProtection="1">
      <protection locked="0"/>
    </xf>
    <xf numFmtId="0" fontId="4" fillId="0" borderId="0" xfId="0" applyNumberFormat="1" applyFont="1" applyFill="1" applyAlignment="1">
      <alignment horizontal="left"/>
    </xf>
    <xf numFmtId="2" fontId="5" fillId="0" borderId="10" xfId="0" applyNumberFormat="1" applyFont="1" applyFill="1" applyBorder="1" applyAlignment="1" applyProtection="1">
      <alignment horizontal="left"/>
      <protection locked="0"/>
    </xf>
    <xf numFmtId="2" fontId="5" fillId="0" borderId="10" xfId="0" applyNumberFormat="1" applyFont="1" applyFill="1" applyBorder="1" applyAlignment="1">
      <alignment horizontal="left"/>
    </xf>
    <xf numFmtId="2" fontId="5" fillId="0" borderId="62" xfId="0" applyNumberFormat="1" applyFont="1" applyFill="1" applyBorder="1" applyAlignment="1">
      <alignment horizontal="left"/>
    </xf>
    <xf numFmtId="2" fontId="5" fillId="0" borderId="22" xfId="0" applyNumberFormat="1" applyFont="1" applyFill="1" applyBorder="1" applyAlignment="1">
      <alignment horizontal="left"/>
    </xf>
    <xf numFmtId="2" fontId="5" fillId="0" borderId="24" xfId="0" applyNumberFormat="1" applyFont="1" applyFill="1" applyBorder="1" applyAlignment="1">
      <alignment horizontal="left"/>
    </xf>
    <xf numFmtId="2" fontId="5" fillId="0" borderId="28" xfId="0" applyNumberFormat="1" applyFont="1" applyFill="1" applyBorder="1" applyAlignment="1">
      <alignment horizontal="left"/>
    </xf>
    <xf numFmtId="2" fontId="3" fillId="0" borderId="26" xfId="0" applyNumberFormat="1" applyFont="1" applyFill="1" applyBorder="1" applyAlignment="1" applyProtection="1">
      <alignment horizontal="left"/>
      <protection locked="0"/>
    </xf>
    <xf numFmtId="2" fontId="3" fillId="0" borderId="27" xfId="0" applyNumberFormat="1" applyFont="1" applyFill="1" applyBorder="1" applyAlignment="1" applyProtection="1">
      <alignment horizontal="left"/>
      <protection locked="0"/>
    </xf>
    <xf numFmtId="167" fontId="4" fillId="0" borderId="31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169" fontId="4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/>
    <xf numFmtId="2" fontId="7" fillId="0" borderId="0" xfId="0" applyNumberFormat="1" applyFont="1" applyFill="1"/>
    <xf numFmtId="2" fontId="7" fillId="0" borderId="0" xfId="0" applyNumberFormat="1" applyFont="1" applyFill="1" applyBorder="1" applyAlignment="1">
      <alignment horizontal="left" vertical="center"/>
    </xf>
    <xf numFmtId="166" fontId="7" fillId="0" borderId="25" xfId="0" applyNumberFormat="1" applyFont="1" applyFill="1" applyBorder="1" applyAlignment="1">
      <alignment horizontal="center"/>
    </xf>
    <xf numFmtId="2" fontId="7" fillId="0" borderId="38" xfId="0" applyNumberFormat="1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3" fillId="0" borderId="0" xfId="0" applyFont="1" applyFill="1" applyBorder="1"/>
    <xf numFmtId="166" fontId="7" fillId="0" borderId="51" xfId="0" applyNumberFormat="1" applyFont="1" applyFill="1" applyBorder="1" applyAlignment="1">
      <alignment horizontal="center" vertical="center"/>
    </xf>
    <xf numFmtId="166" fontId="7" fillId="0" borderId="38" xfId="0" applyNumberFormat="1" applyFont="1" applyFill="1" applyBorder="1" applyAlignment="1">
      <alignment horizontal="center" vertical="center"/>
    </xf>
    <xf numFmtId="166" fontId="4" fillId="0" borderId="48" xfId="0" applyNumberFormat="1" applyFont="1" applyFill="1" applyBorder="1" applyAlignment="1">
      <alignment horizontal="center"/>
    </xf>
    <xf numFmtId="2" fontId="7" fillId="0" borderId="51" xfId="0" applyNumberFormat="1" applyFont="1" applyFill="1" applyBorder="1" applyAlignment="1">
      <alignment horizontal="center" vertical="center"/>
    </xf>
    <xf numFmtId="2" fontId="7" fillId="0" borderId="38" xfId="0" applyNumberFormat="1" applyFont="1" applyFill="1" applyBorder="1" applyAlignment="1">
      <alignment horizontal="center" vertical="center"/>
    </xf>
    <xf numFmtId="2" fontId="7" fillId="0" borderId="48" xfId="0" applyNumberFormat="1" applyFont="1" applyFill="1" applyBorder="1" applyAlignment="1">
      <alignment horizontal="center" vertical="center"/>
    </xf>
    <xf numFmtId="2" fontId="4" fillId="0" borderId="38" xfId="0" applyNumberFormat="1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2" fontId="4" fillId="0" borderId="49" xfId="0" applyNumberFormat="1" applyFont="1" applyFill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6" fontId="7" fillId="0" borderId="0" xfId="0" applyNumberFormat="1" applyFont="1" applyFill="1" applyBorder="1" applyAlignment="1" applyProtection="1">
      <alignment horizontal="left"/>
      <protection locked="0"/>
    </xf>
    <xf numFmtId="0" fontId="4" fillId="0" borderId="85" xfId="0" applyFont="1" applyFill="1" applyBorder="1" applyAlignment="1" applyProtection="1">
      <alignment horizontal="left"/>
      <protection locked="0"/>
    </xf>
    <xf numFmtId="2" fontId="7" fillId="0" borderId="0" xfId="0" applyNumberFormat="1" applyFont="1" applyFill="1" applyBorder="1" applyAlignment="1">
      <alignment horizontal="left"/>
    </xf>
    <xf numFmtId="2" fontId="4" fillId="0" borderId="84" xfId="0" applyNumberFormat="1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/>
    </xf>
    <xf numFmtId="2" fontId="4" fillId="0" borderId="63" xfId="0" applyNumberFormat="1" applyFont="1" applyFill="1" applyBorder="1" applyAlignment="1">
      <alignment horizontal="center"/>
    </xf>
    <xf numFmtId="2" fontId="4" fillId="0" borderId="7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/>
    <xf numFmtId="0" fontId="4" fillId="0" borderId="18" xfId="0" applyFont="1" applyFill="1" applyBorder="1"/>
    <xf numFmtId="0" fontId="14" fillId="0" borderId="0" xfId="0" applyNumberFormat="1" applyFont="1" applyFill="1" applyAlignment="1" applyProtection="1">
      <alignment horizontal="right"/>
      <protection locked="0"/>
    </xf>
    <xf numFmtId="0" fontId="14" fillId="0" borderId="0" xfId="0" applyNumberFormat="1" applyFont="1" applyFill="1" applyProtection="1">
      <protection locked="0"/>
    </xf>
    <xf numFmtId="0" fontId="14" fillId="0" borderId="0" xfId="0" applyNumberFormat="1" applyFont="1" applyFill="1" applyAlignment="1" applyProtection="1">
      <alignment horizontal="center"/>
      <protection locked="0"/>
    </xf>
    <xf numFmtId="0" fontId="5" fillId="0" borderId="0" xfId="0" applyNumberFormat="1" applyFont="1" applyFill="1" applyAlignment="1" applyProtection="1">
      <alignment horizontal="center"/>
    </xf>
    <xf numFmtId="0" fontId="3" fillId="0" borderId="14" xfId="0" applyFont="1" applyFill="1" applyBorder="1" applyAlignment="1">
      <alignment horizontal="center"/>
    </xf>
    <xf numFmtId="175" fontId="4" fillId="0" borderId="0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 applyProtection="1">
      <alignment horizontal="center"/>
      <protection locked="0"/>
    </xf>
    <xf numFmtId="0" fontId="38" fillId="0" borderId="18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52" fillId="0" borderId="18" xfId="0" applyFont="1" applyFill="1" applyBorder="1" applyAlignment="1">
      <alignment horizontal="left"/>
    </xf>
    <xf numFmtId="0" fontId="4" fillId="0" borderId="50" xfId="0" applyFont="1" applyFill="1" applyBorder="1" applyAlignment="1"/>
    <xf numFmtId="0" fontId="4" fillId="0" borderId="50" xfId="0" applyFont="1" applyFill="1" applyBorder="1" applyAlignment="1">
      <alignment horizontal="left"/>
    </xf>
    <xf numFmtId="0" fontId="48" fillId="0" borderId="18" xfId="0" applyFont="1" applyFill="1" applyBorder="1" applyAlignment="1" applyProtection="1">
      <alignment horizontal="left"/>
    </xf>
    <xf numFmtId="2" fontId="4" fillId="0" borderId="19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166" fontId="4" fillId="0" borderId="25" xfId="0" applyNumberFormat="1" applyFont="1" applyFill="1" applyBorder="1" applyAlignment="1">
      <alignment horizontal="center" vertical="center"/>
    </xf>
    <xf numFmtId="2" fontId="5" fillId="0" borderId="63" xfId="0" applyNumberFormat="1" applyFont="1" applyFill="1" applyBorder="1" applyAlignment="1">
      <alignment horizontal="left"/>
    </xf>
    <xf numFmtId="0" fontId="5" fillId="0" borderId="0" xfId="0" applyNumberFormat="1" applyFont="1" applyFill="1" applyAlignment="1" applyProtection="1">
      <alignment horizontal="left"/>
    </xf>
    <xf numFmtId="166" fontId="4" fillId="0" borderId="0" xfId="0" applyNumberFormat="1" applyFont="1" applyFill="1" applyAlignment="1">
      <alignment horizontal="left"/>
    </xf>
    <xf numFmtId="175" fontId="4" fillId="0" borderId="0" xfId="0" applyNumberFormat="1" applyFont="1" applyFill="1" applyBorder="1" applyAlignment="1" applyProtection="1">
      <alignment horizontal="left"/>
      <protection locked="0"/>
    </xf>
    <xf numFmtId="1" fontId="4" fillId="0" borderId="0" xfId="0" applyNumberFormat="1" applyFont="1" applyFill="1" applyAlignment="1">
      <alignment horizontal="left"/>
    </xf>
    <xf numFmtId="176" fontId="7" fillId="0" borderId="0" xfId="0" applyNumberFormat="1" applyFont="1" applyFill="1" applyBorder="1" applyAlignment="1">
      <alignment horizontal="left"/>
    </xf>
    <xf numFmtId="172" fontId="4" fillId="0" borderId="0" xfId="0" applyNumberFormat="1" applyFont="1" applyFill="1" applyBorder="1" applyAlignment="1" applyProtection="1">
      <alignment horizontal="left"/>
      <protection locked="0"/>
    </xf>
    <xf numFmtId="2" fontId="7" fillId="0" borderId="18" xfId="0" applyNumberFormat="1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5" fillId="0" borderId="57" xfId="0" applyFont="1" applyFill="1" applyBorder="1"/>
    <xf numFmtId="0" fontId="5" fillId="0" borderId="58" xfId="0" applyFont="1" applyFill="1" applyBorder="1"/>
    <xf numFmtId="0" fontId="57" fillId="0" borderId="0" xfId="0" applyFont="1" applyFill="1"/>
    <xf numFmtId="0" fontId="38" fillId="0" borderId="0" xfId="0" applyFont="1" applyFill="1" applyBorder="1" applyAlignment="1">
      <alignment horizontal="left"/>
    </xf>
    <xf numFmtId="0" fontId="7" fillId="0" borderId="17" xfId="0" applyFont="1" applyFill="1" applyBorder="1" applyAlignment="1">
      <alignment horizontal="left"/>
    </xf>
    <xf numFmtId="167" fontId="47" fillId="0" borderId="25" xfId="0" applyNumberFormat="1" applyFont="1" applyFill="1" applyBorder="1" applyAlignment="1" applyProtection="1">
      <alignment horizontal="left"/>
    </xf>
    <xf numFmtId="167" fontId="47" fillId="0" borderId="51" xfId="0" applyNumberFormat="1" applyFont="1" applyFill="1" applyBorder="1" applyAlignment="1" applyProtection="1">
      <alignment horizontal="left"/>
    </xf>
    <xf numFmtId="0" fontId="4" fillId="0" borderId="61" xfId="0" applyFont="1" applyFill="1" applyBorder="1" applyAlignment="1"/>
    <xf numFmtId="0" fontId="4" fillId="0" borderId="61" xfId="0" applyFont="1" applyFill="1" applyBorder="1" applyAlignment="1">
      <alignment horizontal="left"/>
    </xf>
    <xf numFmtId="0" fontId="38" fillId="0" borderId="17" xfId="0" applyFont="1" applyFill="1" applyBorder="1" applyAlignment="1">
      <alignment horizontal="left"/>
    </xf>
    <xf numFmtId="0" fontId="38" fillId="0" borderId="61" xfId="0" applyFont="1" applyFill="1" applyBorder="1" applyAlignment="1"/>
    <xf numFmtId="0" fontId="38" fillId="0" borderId="61" xfId="0" applyFont="1" applyFill="1" applyBorder="1" applyAlignment="1">
      <alignment horizontal="left"/>
    </xf>
    <xf numFmtId="0" fontId="7" fillId="0" borderId="61" xfId="0" applyFont="1" applyFill="1" applyBorder="1" applyAlignment="1"/>
    <xf numFmtId="0" fontId="7" fillId="0" borderId="61" xfId="0" applyFont="1" applyFill="1" applyBorder="1" applyAlignment="1">
      <alignment horizontal="left"/>
    </xf>
    <xf numFmtId="0" fontId="4" fillId="0" borderId="10" xfId="0" applyNumberFormat="1" applyFont="1" applyFill="1" applyBorder="1" applyAlignment="1"/>
    <xf numFmtId="0" fontId="4" fillId="0" borderId="29" xfId="0" applyNumberFormat="1" applyFont="1" applyFill="1" applyBorder="1" applyAlignment="1"/>
    <xf numFmtId="165" fontId="4" fillId="0" borderId="81" xfId="0" applyNumberFormat="1" applyFont="1" applyFill="1" applyBorder="1" applyAlignment="1">
      <alignment horizontal="left"/>
    </xf>
    <xf numFmtId="165" fontId="4" fillId="0" borderId="85" xfId="0" applyNumberFormat="1" applyFont="1" applyFill="1" applyBorder="1" applyAlignment="1">
      <alignment horizontal="left"/>
    </xf>
    <xf numFmtId="0" fontId="4" fillId="0" borderId="85" xfId="0" applyFont="1" applyFill="1" applyBorder="1" applyAlignment="1">
      <alignment horizontal="left"/>
    </xf>
    <xf numFmtId="0" fontId="4" fillId="0" borderId="71" xfId="0" applyFont="1" applyFill="1" applyBorder="1" applyAlignment="1">
      <alignment horizontal="left"/>
    </xf>
    <xf numFmtId="2" fontId="5" fillId="0" borderId="62" xfId="0" applyNumberFormat="1" applyFont="1" applyFill="1" applyBorder="1" applyAlignment="1" applyProtection="1">
      <alignment horizontal="left"/>
      <protection locked="0"/>
    </xf>
    <xf numFmtId="0" fontId="50" fillId="0" borderId="60" xfId="0" applyFont="1" applyFill="1" applyBorder="1" applyAlignment="1">
      <alignment horizontal="left"/>
    </xf>
    <xf numFmtId="0" fontId="50" fillId="0" borderId="10" xfId="0" applyFont="1" applyFill="1" applyBorder="1" applyAlignment="1"/>
    <xf numFmtId="0" fontId="50" fillId="0" borderId="85" xfId="0" applyFont="1" applyFill="1" applyBorder="1" applyAlignment="1">
      <alignment horizontal="left"/>
    </xf>
    <xf numFmtId="0" fontId="4" fillId="0" borderId="86" xfId="0" applyFont="1" applyFill="1" applyBorder="1" applyAlignment="1">
      <alignment horizontal="left"/>
    </xf>
    <xf numFmtId="0" fontId="4" fillId="0" borderId="65" xfId="0" applyFont="1" applyFill="1" applyBorder="1" applyAlignment="1">
      <alignment horizontal="left"/>
    </xf>
    <xf numFmtId="167" fontId="38" fillId="0" borderId="25" xfId="0" applyNumberFormat="1" applyFont="1" applyFill="1" applyBorder="1" applyAlignment="1">
      <alignment horizontal="left"/>
    </xf>
    <xf numFmtId="0" fontId="38" fillId="0" borderId="65" xfId="0" applyFont="1" applyFill="1" applyBorder="1" applyAlignment="1">
      <alignment horizontal="left"/>
    </xf>
    <xf numFmtId="2" fontId="9" fillId="0" borderId="58" xfId="0" applyNumberFormat="1" applyFont="1" applyFill="1" applyBorder="1" applyAlignment="1">
      <alignment horizontal="left"/>
    </xf>
    <xf numFmtId="2" fontId="9" fillId="0" borderId="59" xfId="0" applyNumberFormat="1" applyFont="1" applyFill="1" applyBorder="1" applyAlignment="1">
      <alignment horizontal="left"/>
    </xf>
    <xf numFmtId="0" fontId="4" fillId="0" borderId="81" xfId="0" applyFont="1" applyFill="1" applyBorder="1" applyAlignment="1">
      <alignment horizontal="left"/>
    </xf>
    <xf numFmtId="167" fontId="47" fillId="0" borderId="33" xfId="0" applyNumberFormat="1" applyFont="1" applyFill="1" applyBorder="1" applyAlignment="1" applyProtection="1">
      <alignment horizontal="left"/>
    </xf>
    <xf numFmtId="2" fontId="9" fillId="0" borderId="26" xfId="0" applyNumberFormat="1" applyFont="1" applyFill="1" applyBorder="1" applyAlignment="1">
      <alignment horizontal="left"/>
    </xf>
    <xf numFmtId="2" fontId="9" fillId="0" borderId="27" xfId="0" applyNumberFormat="1" applyFont="1" applyFill="1" applyBorder="1" applyAlignment="1">
      <alignment horizontal="left"/>
    </xf>
    <xf numFmtId="0" fontId="4" fillId="0" borderId="23" xfId="0" applyNumberFormat="1" applyFont="1" applyFill="1" applyBorder="1" applyAlignment="1">
      <alignment horizontal="left"/>
    </xf>
    <xf numFmtId="0" fontId="48" fillId="0" borderId="57" xfId="0" applyFont="1" applyFill="1" applyBorder="1" applyAlignment="1" applyProtection="1">
      <alignment horizontal="left"/>
    </xf>
    <xf numFmtId="0" fontId="48" fillId="0" borderId="58" xfId="0" applyFont="1" applyFill="1" applyBorder="1" applyAlignment="1" applyProtection="1"/>
    <xf numFmtId="0" fontId="48" fillId="0" borderId="58" xfId="0" applyFont="1" applyFill="1" applyBorder="1" applyAlignment="1" applyProtection="1">
      <alignment horizontal="left"/>
    </xf>
    <xf numFmtId="0" fontId="7" fillId="0" borderId="67" xfId="0" applyFont="1" applyFill="1" applyBorder="1" applyAlignment="1">
      <alignment horizontal="left"/>
    </xf>
    <xf numFmtId="0" fontId="48" fillId="0" borderId="19" xfId="0" applyFont="1" applyFill="1" applyBorder="1" applyAlignment="1" applyProtection="1">
      <alignment horizontal="left"/>
    </xf>
    <xf numFmtId="0" fontId="7" fillId="0" borderId="33" xfId="0" applyFont="1" applyFill="1" applyBorder="1" applyAlignment="1">
      <alignment horizontal="left"/>
    </xf>
    <xf numFmtId="0" fontId="4" fillId="0" borderId="34" xfId="0" applyFont="1" applyFill="1" applyBorder="1" applyAlignment="1"/>
    <xf numFmtId="0" fontId="4" fillId="0" borderId="34" xfId="0" applyFont="1" applyFill="1" applyBorder="1" applyAlignment="1">
      <alignment horizontal="left"/>
    </xf>
    <xf numFmtId="173" fontId="48" fillId="0" borderId="26" xfId="0" applyNumberFormat="1" applyFont="1" applyFill="1" applyBorder="1" applyAlignment="1" applyProtection="1">
      <alignment horizontal="left"/>
    </xf>
    <xf numFmtId="0" fontId="42" fillId="0" borderId="25" xfId="0" applyFont="1" applyFill="1" applyBorder="1" applyAlignment="1" applyProtection="1">
      <alignment horizontal="left"/>
    </xf>
    <xf numFmtId="0" fontId="42" fillId="0" borderId="26" xfId="0" applyFont="1" applyFill="1" applyBorder="1" applyAlignment="1" applyProtection="1">
      <protection locked="0"/>
    </xf>
    <xf numFmtId="0" fontId="42" fillId="0" borderId="26" xfId="0" applyFont="1" applyFill="1" applyBorder="1" applyAlignment="1" applyProtection="1">
      <alignment horizontal="left"/>
      <protection locked="0"/>
    </xf>
    <xf numFmtId="2" fontId="5" fillId="0" borderId="85" xfId="0" applyNumberFormat="1" applyFont="1" applyFill="1" applyBorder="1" applyAlignment="1">
      <alignment horizontal="left"/>
    </xf>
    <xf numFmtId="0" fontId="52" fillId="0" borderId="25" xfId="0" applyFont="1" applyFill="1" applyBorder="1" applyAlignment="1">
      <alignment horizontal="left"/>
    </xf>
    <xf numFmtId="0" fontId="53" fillId="0" borderId="26" xfId="0" applyFont="1" applyFill="1" applyBorder="1" applyAlignment="1"/>
    <xf numFmtId="0" fontId="53" fillId="0" borderId="26" xfId="0" applyFont="1" applyFill="1" applyBorder="1" applyAlignment="1">
      <alignment horizontal="left"/>
    </xf>
    <xf numFmtId="1" fontId="4" fillId="0" borderId="10" xfId="0" applyNumberFormat="1" applyFont="1" applyFill="1" applyBorder="1" applyAlignment="1">
      <alignment horizontal="left"/>
    </xf>
    <xf numFmtId="0" fontId="52" fillId="0" borderId="26" xfId="0" applyFont="1" applyFill="1" applyBorder="1" applyAlignment="1">
      <alignment horizontal="left"/>
    </xf>
    <xf numFmtId="0" fontId="38" fillId="0" borderId="25" xfId="0" applyFont="1" applyFill="1" applyBorder="1" applyAlignment="1" applyProtection="1">
      <alignment horizontal="left"/>
    </xf>
    <xf numFmtId="0" fontId="38" fillId="0" borderId="26" xfId="0" applyFont="1" applyFill="1" applyBorder="1" applyAlignment="1" applyProtection="1"/>
    <xf numFmtId="0" fontId="38" fillId="0" borderId="26" xfId="0" applyFont="1" applyFill="1" applyBorder="1" applyAlignment="1" applyProtection="1">
      <alignment horizontal="left"/>
    </xf>
    <xf numFmtId="2" fontId="5" fillId="0" borderId="37" xfId="0" applyNumberFormat="1" applyFont="1" applyFill="1" applyBorder="1" applyAlignment="1">
      <alignment horizontal="left"/>
    </xf>
    <xf numFmtId="0" fontId="7" fillId="0" borderId="65" xfId="0" applyFont="1" applyFill="1" applyBorder="1" applyAlignment="1">
      <alignment horizontal="left"/>
    </xf>
    <xf numFmtId="168" fontId="4" fillId="0" borderId="60" xfId="0" applyNumberFormat="1" applyFont="1" applyFill="1" applyBorder="1" applyAlignment="1" applyProtection="1">
      <alignment horizontal="left"/>
      <protection locked="0"/>
    </xf>
    <xf numFmtId="0" fontId="51" fillId="0" borderId="25" xfId="0" applyFont="1" applyFill="1" applyBorder="1" applyAlignment="1">
      <alignment horizontal="left"/>
    </xf>
    <xf numFmtId="0" fontId="46" fillId="0" borderId="21" xfId="0" applyFont="1" applyFill="1" applyBorder="1" applyAlignment="1" applyProtection="1">
      <alignment horizontal="left"/>
      <protection locked="0"/>
    </xf>
    <xf numFmtId="2" fontId="5" fillId="0" borderId="24" xfId="0" applyNumberFormat="1" applyFont="1" applyFill="1" applyBorder="1" applyAlignment="1" applyProtection="1">
      <alignment horizontal="left"/>
      <protection locked="0"/>
    </xf>
    <xf numFmtId="166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Border="1" applyAlignment="1">
      <alignment horizontal="center"/>
    </xf>
    <xf numFmtId="0" fontId="48" fillId="0" borderId="65" xfId="0" applyFont="1" applyFill="1" applyBorder="1" applyAlignment="1" applyProtection="1">
      <alignment horizontal="left"/>
    </xf>
    <xf numFmtId="0" fontId="42" fillId="0" borderId="65" xfId="0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left" vertical="top"/>
    </xf>
    <xf numFmtId="0" fontId="0" fillId="0" borderId="0" xfId="0" applyNumberFormat="1" applyFont="1" applyFill="1" applyAlignment="1" applyProtection="1">
      <alignment horizontal="center"/>
    </xf>
    <xf numFmtId="2" fontId="4" fillId="0" borderId="0" xfId="0" applyNumberFormat="1" applyFont="1" applyFill="1" applyBorder="1" applyAlignment="1">
      <alignment horizontal="left"/>
    </xf>
    <xf numFmtId="0" fontId="5" fillId="0" borderId="19" xfId="0" applyFont="1" applyFill="1" applyBorder="1"/>
    <xf numFmtId="2" fontId="5" fillId="0" borderId="37" xfId="0" applyNumberFormat="1" applyFont="1" applyFill="1" applyBorder="1" applyAlignment="1" applyProtection="1">
      <alignment horizontal="left"/>
      <protection locked="0"/>
    </xf>
    <xf numFmtId="2" fontId="8" fillId="0" borderId="29" xfId="0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left"/>
    </xf>
    <xf numFmtId="0" fontId="38" fillId="0" borderId="19" xfId="0" applyFont="1" applyFill="1" applyBorder="1" applyAlignment="1">
      <alignment horizontal="left"/>
    </xf>
    <xf numFmtId="2" fontId="5" fillId="0" borderId="12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5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 wrapText="1"/>
    </xf>
    <xf numFmtId="2" fontId="8" fillId="0" borderId="23" xfId="0" applyNumberFormat="1" applyFont="1" applyFill="1" applyBorder="1" applyAlignment="1">
      <alignment horizontal="center"/>
    </xf>
    <xf numFmtId="2" fontId="8" fillId="0" borderId="3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5" fillId="0" borderId="83" xfId="0" applyFont="1" applyFill="1" applyBorder="1"/>
    <xf numFmtId="166" fontId="5" fillId="0" borderId="30" xfId="0" applyNumberFormat="1" applyFont="1" applyFill="1" applyBorder="1" applyAlignment="1">
      <alignment horizontal="center"/>
    </xf>
    <xf numFmtId="166" fontId="5" fillId="0" borderId="29" xfId="0" applyNumberFormat="1" applyFont="1" applyFill="1" applyBorder="1" applyAlignment="1">
      <alignment horizontal="center"/>
    </xf>
    <xf numFmtId="166" fontId="5" fillId="0" borderId="21" xfId="0" applyNumberFormat="1" applyFont="1" applyFill="1" applyBorder="1" applyAlignment="1">
      <alignment horizontal="center"/>
    </xf>
    <xf numFmtId="0" fontId="4" fillId="0" borderId="82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 vertical="top"/>
    </xf>
    <xf numFmtId="167" fontId="4" fillId="0" borderId="82" xfId="0" applyNumberFormat="1" applyFont="1" applyFill="1" applyBorder="1" applyAlignment="1">
      <alignment horizontal="left"/>
    </xf>
    <xf numFmtId="0" fontId="4" fillId="0" borderId="63" xfId="0" applyFont="1" applyFill="1" applyBorder="1" applyAlignment="1">
      <alignment horizontal="center" vertical="center"/>
    </xf>
    <xf numFmtId="0" fontId="4" fillId="0" borderId="83" xfId="0" applyFont="1" applyFill="1" applyBorder="1" applyAlignment="1">
      <alignment horizontal="center"/>
    </xf>
    <xf numFmtId="0" fontId="4" fillId="0" borderId="84" xfId="0" applyFont="1" applyFill="1" applyBorder="1" applyAlignment="1">
      <alignment horizontal="center"/>
    </xf>
    <xf numFmtId="166" fontId="5" fillId="0" borderId="62" xfId="0" applyNumberFormat="1" applyFont="1" applyFill="1" applyBorder="1" applyAlignment="1">
      <alignment horizontal="center"/>
    </xf>
    <xf numFmtId="166" fontId="5" fillId="0" borderId="10" xfId="0" applyNumberFormat="1" applyFont="1" applyFill="1" applyBorder="1" applyAlignment="1">
      <alignment horizontal="center"/>
    </xf>
    <xf numFmtId="166" fontId="5" fillId="0" borderId="60" xfId="0" applyNumberFormat="1" applyFont="1" applyFill="1" applyBorder="1" applyAlignment="1">
      <alignment horizontal="center"/>
    </xf>
    <xf numFmtId="0" fontId="4" fillId="0" borderId="83" xfId="0" applyFont="1" applyFill="1" applyBorder="1" applyAlignment="1">
      <alignment horizontal="center" vertical="top"/>
    </xf>
    <xf numFmtId="166" fontId="4" fillId="0" borderId="62" xfId="0" applyNumberFormat="1" applyFont="1" applyFill="1" applyBorder="1" applyAlignment="1">
      <alignment horizontal="center"/>
    </xf>
    <xf numFmtId="166" fontId="4" fillId="0" borderId="60" xfId="0" applyNumberFormat="1" applyFont="1" applyFill="1" applyBorder="1" applyAlignment="1">
      <alignment horizontal="center"/>
    </xf>
    <xf numFmtId="0" fontId="7" fillId="0" borderId="82" xfId="0" applyFont="1" applyFill="1" applyBorder="1" applyAlignment="1">
      <alignment horizontal="left"/>
    </xf>
    <xf numFmtId="0" fontId="5" fillId="0" borderId="41" xfId="0" applyFont="1" applyFill="1" applyBorder="1"/>
    <xf numFmtId="166" fontId="4" fillId="0" borderId="37" xfId="0" applyNumberFormat="1" applyFont="1" applyFill="1" applyBorder="1" applyAlignment="1">
      <alignment horizontal="center"/>
    </xf>
    <xf numFmtId="166" fontId="4" fillId="0" borderId="24" xfId="0" applyNumberFormat="1" applyFont="1" applyFill="1" applyBorder="1" applyAlignment="1">
      <alignment horizontal="center"/>
    </xf>
    <xf numFmtId="166" fontId="4" fillId="0" borderId="36" xfId="0" applyNumberFormat="1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 vertical="top"/>
    </xf>
    <xf numFmtId="0" fontId="7" fillId="0" borderId="72" xfId="0" applyFont="1" applyFill="1" applyBorder="1" applyAlignment="1">
      <alignment horizontal="left"/>
    </xf>
    <xf numFmtId="0" fontId="4" fillId="0" borderId="66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/>
    </xf>
    <xf numFmtId="0" fontId="7" fillId="0" borderId="16" xfId="0" applyNumberFormat="1" applyFont="1" applyFill="1" applyBorder="1" applyAlignment="1">
      <alignment horizontal="center" vertical="top"/>
    </xf>
    <xf numFmtId="0" fontId="7" fillId="0" borderId="13" xfId="0" applyNumberFormat="1" applyFont="1" applyFill="1" applyBorder="1" applyAlignment="1">
      <alignment horizontal="center" vertical="top"/>
    </xf>
    <xf numFmtId="0" fontId="7" fillId="0" borderId="15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8" fillId="0" borderId="0" xfId="0" applyFont="1" applyFill="1" applyBorder="1" applyAlignment="1" applyProtection="1">
      <alignment horizontal="left"/>
    </xf>
    <xf numFmtId="0" fontId="5" fillId="0" borderId="42" xfId="0" applyFont="1" applyFill="1" applyBorder="1"/>
    <xf numFmtId="166" fontId="3" fillId="0" borderId="30" xfId="0" applyNumberFormat="1" applyFont="1" applyFill="1" applyBorder="1" applyAlignment="1" applyProtection="1">
      <alignment horizontal="center"/>
      <protection locked="0"/>
    </xf>
    <xf numFmtId="166" fontId="3" fillId="0" borderId="29" xfId="0" applyNumberFormat="1" applyFont="1" applyFill="1" applyBorder="1" applyAlignment="1" applyProtection="1">
      <alignment horizontal="center"/>
      <protection locked="0"/>
    </xf>
    <xf numFmtId="166" fontId="3" fillId="0" borderId="21" xfId="0" applyNumberFormat="1" applyFont="1" applyFill="1" applyBorder="1" applyAlignment="1" applyProtection="1">
      <alignment horizontal="center"/>
      <protection locked="0"/>
    </xf>
    <xf numFmtId="0" fontId="7" fillId="0" borderId="44" xfId="0" applyFont="1" applyFill="1" applyBorder="1" applyAlignment="1" applyProtection="1">
      <alignment horizontal="center"/>
      <protection locked="0"/>
    </xf>
    <xf numFmtId="0" fontId="7" fillId="0" borderId="42" xfId="0" applyFont="1" applyFill="1" applyBorder="1" applyAlignment="1" applyProtection="1">
      <alignment horizontal="center" vertical="top"/>
      <protection locked="0"/>
    </xf>
    <xf numFmtId="0" fontId="7" fillId="0" borderId="54" xfId="0" applyFont="1" applyFill="1" applyBorder="1" applyAlignment="1" applyProtection="1">
      <alignment horizontal="left"/>
    </xf>
    <xf numFmtId="0" fontId="4" fillId="0" borderId="70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166" fontId="4" fillId="0" borderId="37" xfId="0" applyNumberFormat="1" applyFont="1" applyFill="1" applyBorder="1" applyAlignment="1" applyProtection="1">
      <alignment horizontal="center"/>
      <protection locked="0"/>
    </xf>
    <xf numFmtId="166" fontId="4" fillId="0" borderId="24" xfId="0" applyNumberFormat="1" applyFont="1" applyFill="1" applyBorder="1" applyAlignment="1" applyProtection="1">
      <alignment horizontal="center"/>
      <protection locked="0"/>
    </xf>
    <xf numFmtId="166" fontId="4" fillId="0" borderId="36" xfId="0" applyNumberFormat="1" applyFont="1" applyFill="1" applyBorder="1" applyAlignment="1" applyProtection="1">
      <alignment horizontal="center"/>
      <protection locked="0"/>
    </xf>
    <xf numFmtId="0" fontId="4" fillId="0" borderId="72" xfId="0" applyFont="1" applyFill="1" applyBorder="1" applyAlignment="1" applyProtection="1">
      <alignment horizontal="center"/>
      <protection locked="0"/>
    </xf>
    <xf numFmtId="0" fontId="4" fillId="0" borderId="41" xfId="0" applyFont="1" applyFill="1" applyBorder="1" applyAlignment="1" applyProtection="1">
      <alignment horizontal="center" vertical="top"/>
      <protection locked="0"/>
    </xf>
    <xf numFmtId="0" fontId="7" fillId="0" borderId="72" xfId="0" applyFont="1" applyFill="1" applyBorder="1" applyAlignment="1" applyProtection="1">
      <alignment horizontal="left"/>
    </xf>
    <xf numFmtId="0" fontId="7" fillId="0" borderId="16" xfId="0" applyNumberFormat="1" applyFont="1" applyFill="1" applyBorder="1" applyAlignment="1" applyProtection="1">
      <alignment horizontal="center" vertical="top"/>
      <protection locked="0"/>
    </xf>
    <xf numFmtId="0" fontId="7" fillId="0" borderId="13" xfId="0" applyNumberFormat="1" applyFont="1" applyFill="1" applyBorder="1" applyAlignment="1" applyProtection="1">
      <alignment horizontal="center" vertical="top"/>
      <protection locked="0"/>
    </xf>
    <xf numFmtId="0" fontId="7" fillId="0" borderId="15" xfId="0" applyNumberFormat="1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44" xfId="0" applyFont="1" applyFill="1" applyBorder="1" applyAlignment="1">
      <alignment horizontal="center"/>
    </xf>
    <xf numFmtId="167" fontId="4" fillId="0" borderId="44" xfId="0" applyNumberFormat="1" applyFont="1" applyFill="1" applyBorder="1" applyAlignment="1">
      <alignment horizontal="left"/>
    </xf>
    <xf numFmtId="166" fontId="4" fillId="0" borderId="14" xfId="0" applyNumberFormat="1" applyFont="1" applyFill="1" applyBorder="1" applyAlignment="1">
      <alignment horizontal="center"/>
    </xf>
    <xf numFmtId="166" fontId="5" fillId="0" borderId="30" xfId="0" applyNumberFormat="1" applyFont="1" applyFill="1" applyBorder="1" applyAlignment="1">
      <alignment horizontal="center" wrapText="1"/>
    </xf>
    <xf numFmtId="166" fontId="5" fillId="0" borderId="29" xfId="0" applyNumberFormat="1" applyFont="1" applyFill="1" applyBorder="1" applyAlignment="1">
      <alignment horizontal="center" wrapText="1"/>
    </xf>
    <xf numFmtId="166" fontId="5" fillId="0" borderId="21" xfId="0" applyNumberFormat="1" applyFont="1" applyFill="1" applyBorder="1" applyAlignment="1">
      <alignment horizontal="center" wrapText="1"/>
    </xf>
    <xf numFmtId="0" fontId="46" fillId="0" borderId="54" xfId="0" applyFont="1" applyFill="1" applyBorder="1" applyAlignment="1">
      <alignment horizontal="left"/>
    </xf>
    <xf numFmtId="166" fontId="5" fillId="0" borderId="62" xfId="0" applyNumberFormat="1" applyFont="1" applyFill="1" applyBorder="1" applyAlignment="1">
      <alignment horizontal="center" wrapText="1"/>
    </xf>
    <xf numFmtId="166" fontId="5" fillId="0" borderId="10" xfId="0" applyNumberFormat="1" applyFont="1" applyFill="1" applyBorder="1" applyAlignment="1">
      <alignment horizontal="center" wrapText="1"/>
    </xf>
    <xf numFmtId="166" fontId="5" fillId="0" borderId="60" xfId="0" applyNumberFormat="1" applyFont="1" applyFill="1" applyBorder="1" applyAlignment="1">
      <alignment horizontal="center" wrapText="1"/>
    </xf>
    <xf numFmtId="0" fontId="46" fillId="0" borderId="82" xfId="0" applyFont="1" applyFill="1" applyBorder="1" applyAlignment="1">
      <alignment horizontal="left"/>
    </xf>
    <xf numFmtId="0" fontId="5" fillId="0" borderId="39" xfId="0" applyFont="1" applyFill="1" applyBorder="1"/>
    <xf numFmtId="166" fontId="5" fillId="0" borderId="28" xfId="0" applyNumberFormat="1" applyFont="1" applyFill="1" applyBorder="1" applyAlignment="1">
      <alignment horizontal="center"/>
    </xf>
    <xf numFmtId="166" fontId="5" fillId="0" borderId="22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 vertical="top"/>
    </xf>
    <xf numFmtId="0" fontId="7" fillId="0" borderId="43" xfId="0" applyFont="1" applyFill="1" applyBorder="1" applyAlignment="1">
      <alignment horizontal="left"/>
    </xf>
    <xf numFmtId="0" fontId="4" fillId="0" borderId="4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/>
    </xf>
    <xf numFmtId="0" fontId="4" fillId="0" borderId="53" xfId="0" applyFont="1" applyFill="1" applyBorder="1" applyAlignment="1">
      <alignment horizontal="center"/>
    </xf>
    <xf numFmtId="166" fontId="5" fillId="0" borderId="46" xfId="0" applyNumberFormat="1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 vertical="top" wrapText="1"/>
    </xf>
    <xf numFmtId="0" fontId="46" fillId="0" borderId="44" xfId="0" applyFont="1" applyFill="1" applyBorder="1" applyAlignment="1">
      <alignment horizontal="left"/>
    </xf>
    <xf numFmtId="166" fontId="5" fillId="0" borderId="68" xfId="0" applyNumberFormat="1" applyFont="1" applyFill="1" applyBorder="1" applyAlignment="1">
      <alignment horizontal="center"/>
    </xf>
    <xf numFmtId="0" fontId="4" fillId="0" borderId="83" xfId="0" applyFont="1" applyFill="1" applyBorder="1" applyAlignment="1">
      <alignment horizontal="center" vertical="top" wrapText="1"/>
    </xf>
    <xf numFmtId="166" fontId="5" fillId="0" borderId="71" xfId="0" applyNumberFormat="1" applyFont="1" applyFill="1" applyBorder="1" applyAlignment="1">
      <alignment horizontal="center" wrapText="1"/>
    </xf>
    <xf numFmtId="166" fontId="5" fillId="0" borderId="24" xfId="0" applyNumberFormat="1" applyFont="1" applyFill="1" applyBorder="1" applyAlignment="1">
      <alignment horizontal="center" wrapText="1"/>
    </xf>
    <xf numFmtId="166" fontId="5" fillId="0" borderId="75" xfId="0" applyNumberFormat="1" applyFont="1" applyFill="1" applyBorder="1" applyAlignment="1">
      <alignment horizontal="center" wrapText="1"/>
    </xf>
    <xf numFmtId="0" fontId="4" fillId="0" borderId="41" xfId="0" applyFont="1" applyFill="1" applyBorder="1" applyAlignment="1">
      <alignment horizontal="center" vertical="top" wrapText="1"/>
    </xf>
    <xf numFmtId="0" fontId="46" fillId="0" borderId="84" xfId="0" applyFont="1" applyFill="1" applyBorder="1" applyAlignment="1">
      <alignment horizontal="left"/>
    </xf>
    <xf numFmtId="166" fontId="5" fillId="0" borderId="68" xfId="0" applyNumberFormat="1" applyFont="1" applyFill="1" applyBorder="1" applyAlignment="1">
      <alignment horizontal="center" wrapText="1"/>
    </xf>
    <xf numFmtId="0" fontId="7" fillId="0" borderId="84" xfId="0" applyFont="1" applyFill="1" applyBorder="1" applyAlignment="1">
      <alignment horizontal="left"/>
    </xf>
    <xf numFmtId="0" fontId="4" fillId="0" borderId="83" xfId="0" applyNumberFormat="1" applyFont="1" applyFill="1" applyBorder="1" applyAlignment="1">
      <alignment horizontal="center" vertical="center" wrapText="1"/>
    </xf>
    <xf numFmtId="0" fontId="7" fillId="0" borderId="84" xfId="0" applyNumberFormat="1" applyFont="1" applyFill="1" applyBorder="1" applyAlignment="1">
      <alignment horizontal="left" vertical="center" wrapText="1"/>
    </xf>
    <xf numFmtId="166" fontId="5" fillId="0" borderId="28" xfId="0" applyNumberFormat="1" applyFont="1" applyFill="1" applyBorder="1" applyAlignment="1">
      <alignment horizontal="center" wrapText="1"/>
    </xf>
    <xf numFmtId="166" fontId="5" fillId="0" borderId="22" xfId="0" applyNumberFormat="1" applyFont="1" applyFill="1" applyBorder="1" applyAlignment="1">
      <alignment horizontal="center" wrapText="1"/>
    </xf>
    <xf numFmtId="166" fontId="5" fillId="0" borderId="45" xfId="0" applyNumberFormat="1" applyFont="1" applyFill="1" applyBorder="1" applyAlignment="1">
      <alignment horizontal="center" wrapText="1"/>
    </xf>
    <xf numFmtId="0" fontId="4" fillId="0" borderId="39" xfId="0" applyNumberFormat="1" applyFont="1" applyFill="1" applyBorder="1" applyAlignment="1">
      <alignment horizontal="center" vertical="center" wrapText="1"/>
    </xf>
    <xf numFmtId="0" fontId="4" fillId="0" borderId="39" xfId="0" applyNumberFormat="1" applyFont="1" applyFill="1" applyBorder="1" applyAlignment="1">
      <alignment horizontal="center" vertical="top"/>
    </xf>
    <xf numFmtId="0" fontId="7" fillId="0" borderId="53" xfId="0" applyNumberFormat="1" applyFont="1" applyFill="1" applyBorder="1" applyAlignment="1">
      <alignment horizontal="left" vertical="center" wrapText="1"/>
    </xf>
    <xf numFmtId="166" fontId="4" fillId="0" borderId="50" xfId="0" applyNumberFormat="1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 vertical="top"/>
    </xf>
    <xf numFmtId="0" fontId="38" fillId="0" borderId="50" xfId="0" applyFont="1" applyFill="1" applyBorder="1" applyAlignment="1">
      <alignment horizontal="left"/>
    </xf>
    <xf numFmtId="166" fontId="43" fillId="0" borderId="12" xfId="0" applyNumberFormat="1" applyFont="1" applyFill="1" applyBorder="1" applyAlignment="1">
      <alignment horizontal="center"/>
    </xf>
    <xf numFmtId="166" fontId="43" fillId="0" borderId="11" xfId="0" applyNumberFormat="1" applyFont="1" applyFill="1" applyBorder="1" applyAlignment="1">
      <alignment horizontal="center"/>
    </xf>
    <xf numFmtId="0" fontId="43" fillId="0" borderId="11" xfId="0" applyNumberFormat="1" applyFont="1" applyFill="1" applyBorder="1" applyAlignment="1">
      <alignment horizontal="center"/>
    </xf>
    <xf numFmtId="0" fontId="49" fillId="0" borderId="11" xfId="0" applyNumberFormat="1" applyFont="1" applyFill="1" applyBorder="1" applyAlignment="1">
      <alignment horizontal="center" vertical="top"/>
    </xf>
    <xf numFmtId="0" fontId="36" fillId="0" borderId="11" xfId="0" applyNumberFormat="1" applyFont="1" applyFill="1" applyBorder="1" applyAlignment="1">
      <alignment horizontal="left"/>
    </xf>
    <xf numFmtId="166" fontId="5" fillId="0" borderId="37" xfId="0" applyNumberFormat="1" applyFont="1" applyFill="1" applyBorder="1" applyAlignment="1">
      <alignment horizontal="center"/>
    </xf>
    <xf numFmtId="166" fontId="5" fillId="0" borderId="24" xfId="0" applyNumberFormat="1" applyFont="1" applyFill="1" applyBorder="1" applyAlignment="1">
      <alignment horizontal="center"/>
    </xf>
    <xf numFmtId="166" fontId="5" fillId="0" borderId="36" xfId="0" applyNumberFormat="1" applyFont="1" applyFill="1" applyBorder="1" applyAlignment="1">
      <alignment horizontal="center"/>
    </xf>
    <xf numFmtId="0" fontId="7" fillId="0" borderId="52" xfId="0" applyFont="1" applyFill="1" applyBorder="1" applyAlignment="1">
      <alignment horizontal="left"/>
    </xf>
    <xf numFmtId="0" fontId="52" fillId="0" borderId="0" xfId="0" applyFont="1" applyFill="1" applyBorder="1" applyAlignment="1">
      <alignment horizontal="left"/>
    </xf>
    <xf numFmtId="167" fontId="46" fillId="0" borderId="44" xfId="0" applyNumberFormat="1" applyFont="1" applyFill="1" applyBorder="1" applyAlignment="1">
      <alignment horizontal="left"/>
    </xf>
    <xf numFmtId="167" fontId="46" fillId="0" borderId="82" xfId="0" applyNumberFormat="1" applyFont="1" applyFill="1" applyBorder="1" applyAlignment="1">
      <alignment horizontal="left"/>
    </xf>
    <xf numFmtId="166" fontId="5" fillId="0" borderId="71" xfId="0" applyNumberFormat="1" applyFont="1" applyFill="1" applyBorder="1" applyAlignment="1">
      <alignment horizontal="center"/>
    </xf>
    <xf numFmtId="166" fontId="5" fillId="0" borderId="75" xfId="0" applyNumberFormat="1" applyFont="1" applyFill="1" applyBorder="1" applyAlignment="1">
      <alignment horizontal="center"/>
    </xf>
    <xf numFmtId="167" fontId="46" fillId="0" borderId="54" xfId="0" applyNumberFormat="1" applyFont="1" applyFill="1" applyBorder="1" applyAlignment="1">
      <alignment horizontal="left"/>
    </xf>
    <xf numFmtId="167" fontId="46" fillId="0" borderId="84" xfId="0" applyNumberFormat="1" applyFont="1" applyFill="1" applyBorder="1" applyAlignment="1">
      <alignment horizontal="left"/>
    </xf>
    <xf numFmtId="166" fontId="5" fillId="0" borderId="45" xfId="0" applyNumberFormat="1" applyFont="1" applyFill="1" applyBorder="1" applyAlignment="1">
      <alignment horizontal="center"/>
    </xf>
    <xf numFmtId="0" fontId="7" fillId="0" borderId="53" xfId="0" applyFont="1" applyFill="1" applyBorder="1" applyAlignment="1">
      <alignment horizontal="left"/>
    </xf>
    <xf numFmtId="166" fontId="4" fillId="0" borderId="12" xfId="0" applyNumberFormat="1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166" fontId="4" fillId="0" borderId="49" xfId="0" applyNumberFormat="1" applyFont="1" applyFill="1" applyBorder="1" applyAlignment="1">
      <alignment horizontal="center"/>
    </xf>
    <xf numFmtId="166" fontId="4" fillId="0" borderId="73" xfId="0" applyNumberFormat="1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 vertical="top"/>
    </xf>
    <xf numFmtId="166" fontId="4" fillId="0" borderId="59" xfId="0" applyNumberFormat="1" applyFont="1" applyFill="1" applyBorder="1" applyAlignment="1">
      <alignment horizontal="center"/>
    </xf>
    <xf numFmtId="166" fontId="4" fillId="0" borderId="58" xfId="0" applyNumberFormat="1" applyFont="1" applyFill="1" applyBorder="1" applyAlignment="1">
      <alignment horizontal="center"/>
    </xf>
    <xf numFmtId="166" fontId="4" fillId="0" borderId="57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top"/>
    </xf>
    <xf numFmtId="0" fontId="7" fillId="0" borderId="19" xfId="0" applyFont="1" applyFill="1" applyBorder="1" applyAlignment="1">
      <alignment horizontal="left"/>
    </xf>
    <xf numFmtId="166" fontId="5" fillId="0" borderId="35" xfId="0" applyNumberFormat="1" applyFont="1" applyFill="1" applyBorder="1" applyAlignment="1">
      <alignment horizontal="center" vertical="center"/>
    </xf>
    <xf numFmtId="166" fontId="5" fillId="0" borderId="34" xfId="0" applyNumberFormat="1" applyFont="1" applyFill="1" applyBorder="1" applyAlignment="1">
      <alignment horizontal="center" vertical="center"/>
    </xf>
    <xf numFmtId="166" fontId="5" fillId="0" borderId="3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left" vertical="center" wrapText="1"/>
    </xf>
    <xf numFmtId="166" fontId="5" fillId="0" borderId="28" xfId="0" applyNumberFormat="1" applyFont="1" applyFill="1" applyBorder="1" applyAlignment="1">
      <alignment horizontal="center" vertical="center"/>
    </xf>
    <xf numFmtId="166" fontId="5" fillId="0" borderId="22" xfId="0" applyNumberFormat="1" applyFont="1" applyFill="1" applyBorder="1" applyAlignment="1">
      <alignment horizontal="center" vertical="center"/>
    </xf>
    <xf numFmtId="166" fontId="5" fillId="0" borderId="20" xfId="0" applyNumberFormat="1" applyFont="1" applyFill="1" applyBorder="1" applyAlignment="1">
      <alignment horizontal="center" vertical="center"/>
    </xf>
    <xf numFmtId="0" fontId="4" fillId="0" borderId="43" xfId="0" applyNumberFormat="1" applyFont="1" applyFill="1" applyBorder="1" applyAlignment="1">
      <alignment horizontal="center" vertical="center" wrapText="1"/>
    </xf>
    <xf numFmtId="0" fontId="7" fillId="0" borderId="43" xfId="0" applyNumberFormat="1" applyFont="1" applyFill="1" applyBorder="1" applyAlignment="1">
      <alignment horizontal="left" vertical="center" wrapText="1"/>
    </xf>
    <xf numFmtId="167" fontId="46" fillId="0" borderId="42" xfId="0" applyNumberFormat="1" applyFont="1" applyFill="1" applyBorder="1" applyAlignment="1">
      <alignment horizontal="left"/>
    </xf>
    <xf numFmtId="167" fontId="46" fillId="0" borderId="83" xfId="0" applyNumberFormat="1" applyFont="1" applyFill="1" applyBorder="1" applyAlignment="1">
      <alignment horizontal="left"/>
    </xf>
    <xf numFmtId="0" fontId="7" fillId="0" borderId="41" xfId="0" applyFont="1" applyFill="1" applyBorder="1" applyAlignment="1">
      <alignment horizontal="left"/>
    </xf>
    <xf numFmtId="0" fontId="7" fillId="0" borderId="39" xfId="0" applyFont="1" applyFill="1" applyBorder="1" applyAlignment="1">
      <alignment horizontal="left"/>
    </xf>
    <xf numFmtId="166" fontId="5" fillId="0" borderId="59" xfId="0" applyNumberFormat="1" applyFont="1" applyFill="1" applyBorder="1" applyAlignment="1">
      <alignment horizontal="center" vertical="center"/>
    </xf>
    <xf numFmtId="166" fontId="5" fillId="0" borderId="58" xfId="0" applyNumberFormat="1" applyFont="1" applyFill="1" applyBorder="1" applyAlignment="1">
      <alignment horizontal="center" vertical="center"/>
    </xf>
    <xf numFmtId="166" fontId="5" fillId="0" borderId="57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top"/>
    </xf>
    <xf numFmtId="0" fontId="7" fillId="0" borderId="42" xfId="0" applyNumberFormat="1" applyFont="1" applyFill="1" applyBorder="1" applyAlignment="1">
      <alignment horizontal="left" vertical="center" wrapText="1"/>
    </xf>
    <xf numFmtId="0" fontId="7" fillId="0" borderId="39" xfId="0" applyNumberFormat="1" applyFont="1" applyFill="1" applyBorder="1" applyAlignment="1">
      <alignment horizontal="left" vertical="center" wrapText="1"/>
    </xf>
    <xf numFmtId="166" fontId="5" fillId="0" borderId="32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>
      <alignment horizontal="center"/>
    </xf>
    <xf numFmtId="166" fontId="5" fillId="0" borderId="31" xfId="0" applyNumberFormat="1" applyFont="1" applyFill="1" applyBorder="1" applyAlignment="1">
      <alignment horizontal="center"/>
    </xf>
    <xf numFmtId="166" fontId="4" fillId="0" borderId="79" xfId="0" applyNumberFormat="1" applyFont="1" applyFill="1" applyBorder="1" applyAlignment="1">
      <alignment horizontal="center"/>
    </xf>
    <xf numFmtId="0" fontId="4" fillId="0" borderId="56" xfId="0" applyFont="1" applyFill="1" applyBorder="1" applyAlignment="1">
      <alignment horizontal="center" vertical="top"/>
    </xf>
    <xf numFmtId="167" fontId="46" fillId="0" borderId="79" xfId="0" applyNumberFormat="1" applyFont="1" applyFill="1" applyBorder="1" applyAlignment="1">
      <alignment horizontal="left"/>
    </xf>
    <xf numFmtId="165" fontId="4" fillId="0" borderId="82" xfId="0" applyNumberFormat="1" applyFont="1" applyFill="1" applyBorder="1" applyAlignment="1">
      <alignment horizontal="center"/>
    </xf>
    <xf numFmtId="0" fontId="7" fillId="0" borderId="54" xfId="0" applyNumberFormat="1" applyFont="1" applyFill="1" applyBorder="1" applyAlignment="1">
      <alignment horizontal="left" vertical="center" wrapText="1"/>
    </xf>
    <xf numFmtId="166" fontId="5" fillId="0" borderId="37" xfId="0" applyNumberFormat="1" applyFont="1" applyFill="1" applyBorder="1" applyAlignment="1">
      <alignment horizontal="center" vertical="center"/>
    </xf>
    <xf numFmtId="166" fontId="5" fillId="0" borderId="24" xfId="0" applyNumberFormat="1" applyFont="1" applyFill="1" applyBorder="1" applyAlignment="1">
      <alignment horizontal="center" vertical="center"/>
    </xf>
    <xf numFmtId="166" fontId="5" fillId="0" borderId="36" xfId="0" applyNumberFormat="1" applyFont="1" applyFill="1" applyBorder="1" applyAlignment="1">
      <alignment horizontal="center" vertical="center"/>
    </xf>
    <xf numFmtId="0" fontId="4" fillId="0" borderId="72" xfId="0" applyNumberFormat="1" applyFont="1" applyFill="1" applyBorder="1" applyAlignment="1">
      <alignment horizontal="center" vertical="center" wrapText="1"/>
    </xf>
    <xf numFmtId="0" fontId="4" fillId="0" borderId="41" xfId="0" applyNumberFormat="1" applyFont="1" applyFill="1" applyBorder="1" applyAlignment="1">
      <alignment horizontal="center" vertical="top"/>
    </xf>
    <xf numFmtId="0" fontId="7" fillId="0" borderId="52" xfId="0" applyNumberFormat="1" applyFont="1" applyFill="1" applyBorder="1" applyAlignment="1">
      <alignment horizontal="left" vertical="center" wrapText="1"/>
    </xf>
    <xf numFmtId="0" fontId="4" fillId="0" borderId="82" xfId="0" applyFont="1" applyFill="1" applyBorder="1" applyAlignment="1">
      <alignment horizontal="left"/>
    </xf>
    <xf numFmtId="166" fontId="5" fillId="0" borderId="62" xfId="0" applyNumberFormat="1" applyFont="1" applyFill="1" applyBorder="1" applyAlignment="1" applyProtection="1">
      <alignment horizontal="center"/>
      <protection locked="0"/>
    </xf>
    <xf numFmtId="166" fontId="5" fillId="0" borderId="10" xfId="0" applyNumberFormat="1" applyFont="1" applyFill="1" applyBorder="1" applyAlignment="1" applyProtection="1">
      <alignment horizontal="center"/>
      <protection locked="0"/>
    </xf>
    <xf numFmtId="166" fontId="5" fillId="0" borderId="60" xfId="0" applyNumberFormat="1" applyFont="1" applyFill="1" applyBorder="1" applyAlignment="1" applyProtection="1">
      <alignment horizontal="center"/>
      <protection locked="0"/>
    </xf>
    <xf numFmtId="0" fontId="7" fillId="0" borderId="54" xfId="0" applyFont="1" applyFill="1" applyBorder="1" applyAlignment="1">
      <alignment horizontal="left"/>
    </xf>
    <xf numFmtId="166" fontId="5" fillId="0" borderId="30" xfId="0" applyNumberFormat="1" applyFont="1" applyFill="1" applyBorder="1" applyAlignment="1" applyProtection="1">
      <alignment horizontal="center"/>
      <protection locked="0"/>
    </xf>
    <xf numFmtId="166" fontId="5" fillId="0" borderId="29" xfId="0" applyNumberFormat="1" applyFont="1" applyFill="1" applyBorder="1" applyAlignment="1" applyProtection="1">
      <alignment horizontal="center"/>
      <protection locked="0"/>
    </xf>
    <xf numFmtId="166" fontId="5" fillId="0" borderId="21" xfId="0" applyNumberFormat="1" applyFont="1" applyFill="1" applyBorder="1" applyAlignment="1" applyProtection="1">
      <alignment horizontal="center"/>
      <protection locked="0"/>
    </xf>
    <xf numFmtId="166" fontId="5" fillId="0" borderId="28" xfId="0" applyNumberFormat="1" applyFont="1" applyFill="1" applyBorder="1" applyAlignment="1" applyProtection="1">
      <alignment horizontal="center"/>
      <protection locked="0"/>
    </xf>
    <xf numFmtId="166" fontId="5" fillId="0" borderId="22" xfId="0" applyNumberFormat="1" applyFont="1" applyFill="1" applyBorder="1" applyAlignment="1" applyProtection="1">
      <alignment horizontal="center"/>
      <protection locked="0"/>
    </xf>
    <xf numFmtId="166" fontId="5" fillId="0" borderId="20" xfId="0" applyNumberFormat="1" applyFont="1" applyFill="1" applyBorder="1" applyAlignment="1" applyProtection="1">
      <alignment horizontal="center"/>
      <protection locked="0"/>
    </xf>
    <xf numFmtId="0" fontId="5" fillId="0" borderId="66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/>
    </xf>
    <xf numFmtId="166" fontId="55" fillId="0" borderId="14" xfId="0" applyNumberFormat="1" applyFont="1" applyFill="1" applyBorder="1" applyAlignment="1">
      <alignment horizontal="center"/>
    </xf>
    <xf numFmtId="166" fontId="5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5" fillId="0" borderId="83" xfId="0" applyFont="1" applyFill="1" applyBorder="1" applyAlignment="1">
      <alignment horizontal="center"/>
    </xf>
    <xf numFmtId="0" fontId="5" fillId="0" borderId="84" xfId="0" applyFont="1" applyFill="1" applyBorder="1" applyAlignment="1">
      <alignment horizontal="center"/>
    </xf>
    <xf numFmtId="166" fontId="5" fillId="0" borderId="32" xfId="0" applyNumberFormat="1" applyFont="1" applyFill="1" applyBorder="1" applyAlignment="1" applyProtection="1">
      <alignment horizontal="center"/>
      <protection locked="0"/>
    </xf>
    <xf numFmtId="166" fontId="5" fillId="0" borderId="23" xfId="0" applyNumberFormat="1" applyFont="1" applyFill="1" applyBorder="1" applyAlignment="1" applyProtection="1">
      <alignment horizontal="center"/>
      <protection locked="0"/>
    </xf>
    <xf numFmtId="166" fontId="5" fillId="0" borderId="31" xfId="0" applyNumberFormat="1" applyFont="1" applyFill="1" applyBorder="1" applyAlignment="1" applyProtection="1">
      <alignment horizontal="center"/>
      <protection locked="0"/>
    </xf>
    <xf numFmtId="0" fontId="4" fillId="0" borderId="79" xfId="0" applyFont="1" applyFill="1" applyBorder="1" applyAlignment="1">
      <alignment horizontal="center"/>
    </xf>
    <xf numFmtId="0" fontId="46" fillId="0" borderId="79" xfId="0" applyFont="1" applyFill="1" applyBorder="1" applyAlignment="1" applyProtection="1">
      <alignment horizontal="left"/>
    </xf>
    <xf numFmtId="166" fontId="4" fillId="0" borderId="28" xfId="0" applyNumberFormat="1" applyFont="1" applyFill="1" applyBorder="1" applyAlignment="1">
      <alignment horizontal="center"/>
    </xf>
    <xf numFmtId="166" fontId="4" fillId="0" borderId="22" xfId="0" applyNumberFormat="1" applyFont="1" applyFill="1" applyBorder="1" applyAlignment="1">
      <alignment horizontal="center"/>
    </xf>
    <xf numFmtId="166" fontId="4" fillId="0" borderId="20" xfId="0" applyNumberFormat="1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/>
    </xf>
    <xf numFmtId="0" fontId="46" fillId="0" borderId="54" xfId="0" applyFont="1" applyFill="1" applyBorder="1" applyAlignment="1" applyProtection="1">
      <alignment horizontal="left"/>
    </xf>
    <xf numFmtId="0" fontId="7" fillId="0" borderId="79" xfId="0" applyFont="1" applyFill="1" applyBorder="1" applyAlignment="1">
      <alignment horizontal="left"/>
    </xf>
    <xf numFmtId="0" fontId="46" fillId="0" borderId="44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>
      <alignment horizontal="left"/>
    </xf>
    <xf numFmtId="0" fontId="51" fillId="0" borderId="0" xfId="0" applyFont="1" applyFill="1" applyBorder="1" applyAlignment="1">
      <alignment horizontal="left"/>
    </xf>
    <xf numFmtId="168" fontId="4" fillId="0" borderId="82" xfId="0" applyNumberFormat="1" applyFont="1" applyFill="1" applyBorder="1" applyAlignment="1" applyProtection="1">
      <alignment horizontal="left"/>
      <protection locked="0"/>
    </xf>
    <xf numFmtId="166" fontId="5" fillId="0" borderId="14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11" fillId="0" borderId="62" xfId="0" applyNumberFormat="1" applyFont="1" applyFill="1" applyBorder="1" applyAlignment="1">
      <alignment horizontal="center"/>
    </xf>
    <xf numFmtId="166" fontId="11" fillId="0" borderId="10" xfId="0" applyNumberFormat="1" applyFont="1" applyFill="1" applyBorder="1" applyAlignment="1">
      <alignment horizontal="center"/>
    </xf>
    <xf numFmtId="166" fontId="11" fillId="0" borderId="60" xfId="0" applyNumberFormat="1" applyFont="1" applyFill="1" applyBorder="1" applyAlignment="1">
      <alignment horizontal="center"/>
    </xf>
    <xf numFmtId="166" fontId="5" fillId="0" borderId="86" xfId="0" applyNumberFormat="1" applyFont="1" applyFill="1" applyBorder="1" applyAlignment="1">
      <alignment horizontal="center"/>
    </xf>
    <xf numFmtId="166" fontId="5" fillId="0" borderId="54" xfId="0" applyNumberFormat="1" applyFont="1" applyFill="1" applyBorder="1" applyAlignment="1">
      <alignment horizontal="center"/>
    </xf>
    <xf numFmtId="166" fontId="5" fillId="0" borderId="85" xfId="0" applyNumberFormat="1" applyFont="1" applyFill="1" applyBorder="1" applyAlignment="1">
      <alignment horizontal="center"/>
    </xf>
    <xf numFmtId="166" fontId="5" fillId="0" borderId="84" xfId="0" applyNumberFormat="1" applyFont="1" applyFill="1" applyBorder="1" applyAlignment="1">
      <alignment horizontal="center"/>
    </xf>
    <xf numFmtId="166" fontId="5" fillId="0" borderId="66" xfId="0" applyNumberFormat="1" applyFont="1" applyFill="1" applyBorder="1" applyAlignment="1">
      <alignment horizontal="center"/>
    </xf>
    <xf numFmtId="166" fontId="5" fillId="0" borderId="52" xfId="0" applyNumberFormat="1" applyFont="1" applyFill="1" applyBorder="1" applyAlignment="1">
      <alignment horizontal="center"/>
    </xf>
    <xf numFmtId="1" fontId="4" fillId="0" borderId="82" xfId="0" applyNumberFormat="1" applyFont="1" applyFill="1" applyBorder="1" applyAlignment="1">
      <alignment horizontal="center"/>
    </xf>
    <xf numFmtId="166" fontId="5" fillId="0" borderId="34" xfId="0" applyNumberFormat="1" applyFont="1" applyFill="1" applyBorder="1" applyAlignment="1">
      <alignment horizontal="center"/>
    </xf>
    <xf numFmtId="166" fontId="5" fillId="0" borderId="18" xfId="0" applyNumberFormat="1" applyFont="1" applyFill="1" applyBorder="1" applyAlignment="1">
      <alignment horizontal="center"/>
    </xf>
    <xf numFmtId="166" fontId="5" fillId="0" borderId="63" xfId="0" applyNumberFormat="1" applyFont="1" applyFill="1" applyBorder="1" applyAlignment="1">
      <alignment horizontal="center"/>
    </xf>
    <xf numFmtId="166" fontId="5" fillId="0" borderId="81" xfId="0" applyNumberFormat="1" applyFont="1" applyFill="1" applyBorder="1" applyAlignment="1">
      <alignment horizontal="center"/>
    </xf>
    <xf numFmtId="166" fontId="5" fillId="0" borderId="53" xfId="0" applyNumberFormat="1" applyFont="1" applyFill="1" applyBorder="1" applyAlignment="1">
      <alignment horizontal="center"/>
    </xf>
    <xf numFmtId="0" fontId="46" fillId="0" borderId="19" xfId="0" applyFont="1" applyFill="1" applyBorder="1" applyAlignment="1">
      <alignment horizontal="left"/>
    </xf>
    <xf numFmtId="166" fontId="5" fillId="0" borderId="40" xfId="0" applyNumberFormat="1" applyFont="1" applyFill="1" applyBorder="1" applyAlignment="1">
      <alignment horizontal="center"/>
    </xf>
    <xf numFmtId="0" fontId="7" fillId="0" borderId="44" xfId="0" applyFont="1" applyFill="1" applyBorder="1" applyAlignment="1">
      <alignment horizontal="left"/>
    </xf>
    <xf numFmtId="166" fontId="5" fillId="0" borderId="86" xfId="0" applyNumberFormat="1" applyFont="1" applyFill="1" applyBorder="1" applyAlignment="1">
      <alignment horizontal="center" wrapText="1"/>
    </xf>
    <xf numFmtId="166" fontId="5" fillId="0" borderId="54" xfId="0" applyNumberFormat="1" applyFont="1" applyFill="1" applyBorder="1" applyAlignment="1">
      <alignment horizontal="center" wrapText="1"/>
    </xf>
    <xf numFmtId="166" fontId="5" fillId="0" borderId="85" xfId="0" applyNumberFormat="1" applyFont="1" applyFill="1" applyBorder="1" applyAlignment="1">
      <alignment horizontal="center" wrapText="1"/>
    </xf>
    <xf numFmtId="166" fontId="5" fillId="0" borderId="84" xfId="0" applyNumberFormat="1" applyFont="1" applyFill="1" applyBorder="1" applyAlignment="1">
      <alignment horizontal="center" wrapText="1"/>
    </xf>
    <xf numFmtId="166" fontId="5" fillId="0" borderId="59" xfId="0" applyNumberFormat="1" applyFont="1" applyFill="1" applyBorder="1" applyAlignment="1">
      <alignment horizontal="center"/>
    </xf>
    <xf numFmtId="166" fontId="5" fillId="0" borderId="58" xfId="0" applyNumberFormat="1" applyFont="1" applyFill="1" applyBorder="1" applyAlignment="1">
      <alignment horizontal="center"/>
    </xf>
    <xf numFmtId="166" fontId="5" fillId="0" borderId="57" xfId="0" applyNumberFormat="1" applyFont="1" applyFill="1" applyBorder="1" applyAlignment="1">
      <alignment horizontal="center"/>
    </xf>
    <xf numFmtId="166" fontId="5" fillId="0" borderId="37" xfId="0" applyNumberFormat="1" applyFont="1" applyFill="1" applyBorder="1" applyAlignment="1">
      <alignment horizontal="center" wrapText="1"/>
    </xf>
    <xf numFmtId="166" fontId="5" fillId="0" borderId="36" xfId="0" applyNumberFormat="1" applyFont="1" applyFill="1" applyBorder="1" applyAlignment="1">
      <alignment horizontal="center" wrapText="1"/>
    </xf>
    <xf numFmtId="0" fontId="46" fillId="0" borderId="79" xfId="0" applyFont="1" applyFill="1" applyBorder="1" applyAlignment="1">
      <alignment horizontal="left"/>
    </xf>
    <xf numFmtId="166" fontId="5" fillId="0" borderId="20" xfId="0" applyNumberFormat="1" applyFont="1" applyFill="1" applyBorder="1" applyAlignment="1">
      <alignment horizontal="center" wrapText="1"/>
    </xf>
    <xf numFmtId="0" fontId="7" fillId="0" borderId="55" xfId="0" applyFont="1" applyFill="1" applyBorder="1" applyAlignment="1">
      <alignment horizontal="left"/>
    </xf>
    <xf numFmtId="166" fontId="5" fillId="0" borderId="30" xfId="0" applyNumberFormat="1" applyFont="1" applyFill="1" applyBorder="1" applyAlignment="1" applyProtection="1">
      <alignment horizontal="center" wrapText="1"/>
      <protection locked="0"/>
    </xf>
    <xf numFmtId="166" fontId="5" fillId="0" borderId="86" xfId="0" applyNumberFormat="1" applyFont="1" applyFill="1" applyBorder="1" applyAlignment="1" applyProtection="1">
      <alignment horizontal="center" wrapText="1"/>
      <protection locked="0"/>
    </xf>
    <xf numFmtId="166" fontId="5" fillId="0" borderId="54" xfId="0" applyNumberFormat="1" applyFont="1" applyFill="1" applyBorder="1" applyAlignment="1" applyProtection="1">
      <alignment horizontal="center" wrapText="1"/>
      <protection locked="0"/>
    </xf>
    <xf numFmtId="166" fontId="5" fillId="0" borderId="62" xfId="0" applyNumberFormat="1" applyFont="1" applyFill="1" applyBorder="1" applyAlignment="1" applyProtection="1">
      <alignment horizontal="center" wrapText="1"/>
      <protection locked="0"/>
    </xf>
    <xf numFmtId="166" fontId="5" fillId="0" borderId="85" xfId="0" applyNumberFormat="1" applyFont="1" applyFill="1" applyBorder="1" applyAlignment="1" applyProtection="1">
      <alignment horizontal="center" wrapText="1"/>
      <protection locked="0"/>
    </xf>
    <xf numFmtId="166" fontId="5" fillId="0" borderId="84" xfId="0" applyNumberFormat="1" applyFont="1" applyFill="1" applyBorder="1" applyAlignment="1" applyProtection="1">
      <alignment horizontal="center" wrapText="1"/>
      <protection locked="0"/>
    </xf>
    <xf numFmtId="166" fontId="5" fillId="0" borderId="37" xfId="0" applyNumberFormat="1" applyFont="1" applyFill="1" applyBorder="1" applyAlignment="1" applyProtection="1">
      <alignment horizontal="center" wrapText="1"/>
      <protection locked="0"/>
    </xf>
    <xf numFmtId="166" fontId="5" fillId="0" borderId="24" xfId="0" applyNumberFormat="1" applyFont="1" applyFill="1" applyBorder="1" applyAlignment="1" applyProtection="1">
      <alignment horizontal="center" wrapText="1"/>
      <protection locked="0"/>
    </xf>
    <xf numFmtId="166" fontId="5" fillId="0" borderId="52" xfId="0" applyNumberFormat="1" applyFont="1" applyFill="1" applyBorder="1" applyAlignment="1" applyProtection="1">
      <alignment horizontal="center" wrapText="1"/>
      <protection locked="0"/>
    </xf>
    <xf numFmtId="166" fontId="5" fillId="0" borderId="80" xfId="0" applyNumberFormat="1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top"/>
    </xf>
    <xf numFmtId="0" fontId="7" fillId="0" borderId="76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top"/>
    </xf>
    <xf numFmtId="0" fontId="7" fillId="0" borderId="68" xfId="0" applyFont="1" applyFill="1" applyBorder="1" applyAlignment="1">
      <alignment horizontal="left"/>
    </xf>
    <xf numFmtId="0" fontId="4" fillId="0" borderId="24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 vertical="top"/>
    </xf>
    <xf numFmtId="0" fontId="7" fillId="0" borderId="75" xfId="0" applyFont="1" applyFill="1" applyBorder="1" applyAlignment="1">
      <alignment horizontal="left"/>
    </xf>
    <xf numFmtId="166" fontId="4" fillId="0" borderId="86" xfId="0" applyNumberFormat="1" applyFont="1" applyFill="1" applyBorder="1" applyAlignment="1" applyProtection="1">
      <alignment horizontal="center"/>
      <protection locked="0"/>
    </xf>
    <xf numFmtId="166" fontId="4" fillId="0" borderId="29" xfId="0" applyNumberFormat="1" applyFont="1" applyFill="1" applyBorder="1" applyAlignment="1" applyProtection="1">
      <alignment horizontal="center"/>
      <protection locked="0"/>
    </xf>
    <xf numFmtId="166" fontId="4" fillId="0" borderId="46" xfId="0" applyNumberFormat="1" applyFont="1" applyFill="1" applyBorder="1" applyAlignment="1" applyProtection="1">
      <alignment horizontal="center"/>
      <protection locked="0"/>
    </xf>
    <xf numFmtId="0" fontId="4" fillId="0" borderId="86" xfId="0" applyFont="1" applyFill="1" applyBorder="1" applyAlignment="1">
      <alignment horizontal="center" vertical="top"/>
    </xf>
    <xf numFmtId="0" fontId="7" fillId="0" borderId="46" xfId="0" applyFont="1" applyFill="1" applyBorder="1" applyAlignment="1">
      <alignment horizontal="left"/>
    </xf>
    <xf numFmtId="166" fontId="5" fillId="0" borderId="82" xfId="0" applyNumberFormat="1" applyFont="1" applyFill="1" applyBorder="1" applyAlignment="1">
      <alignment horizontal="center"/>
    </xf>
    <xf numFmtId="0" fontId="4" fillId="0" borderId="83" xfId="0" applyNumberFormat="1" applyFont="1" applyFill="1" applyBorder="1" applyAlignment="1">
      <alignment horizontal="center"/>
    </xf>
    <xf numFmtId="0" fontId="4" fillId="0" borderId="85" xfId="0" applyFont="1" applyFill="1" applyBorder="1" applyAlignment="1">
      <alignment horizontal="center" vertical="top"/>
    </xf>
    <xf numFmtId="0" fontId="4" fillId="0" borderId="71" xfId="0" applyFont="1" applyFill="1" applyBorder="1" applyAlignment="1">
      <alignment horizontal="center" vertical="top"/>
    </xf>
    <xf numFmtId="166" fontId="4" fillId="0" borderId="81" xfId="0" applyNumberFormat="1" applyFont="1" applyFill="1" applyBorder="1" applyAlignment="1" applyProtection="1">
      <alignment horizontal="center"/>
      <protection locked="0"/>
    </xf>
    <xf numFmtId="166" fontId="4" fillId="0" borderId="22" xfId="0" applyNumberFormat="1" applyFont="1" applyFill="1" applyBorder="1" applyAlignment="1" applyProtection="1">
      <alignment horizontal="center"/>
      <protection locked="0"/>
    </xf>
    <xf numFmtId="166" fontId="4" fillId="0" borderId="45" xfId="0" applyNumberFormat="1" applyFont="1" applyFill="1" applyBorder="1" applyAlignment="1" applyProtection="1">
      <alignment horizontal="center"/>
      <protection locked="0"/>
    </xf>
    <xf numFmtId="166" fontId="5" fillId="0" borderId="46" xfId="0" applyNumberFormat="1" applyFont="1" applyFill="1" applyBorder="1" applyAlignment="1">
      <alignment horizontal="center" wrapText="1"/>
    </xf>
    <xf numFmtId="0" fontId="4" fillId="0" borderId="81" xfId="0" applyFont="1" applyFill="1" applyBorder="1" applyAlignment="1">
      <alignment horizontal="center" vertical="top"/>
    </xf>
    <xf numFmtId="0" fontId="4" fillId="0" borderId="45" xfId="0" applyFont="1" applyFill="1" applyBorder="1" applyAlignment="1">
      <alignment horizontal="left"/>
    </xf>
    <xf numFmtId="166" fontId="5" fillId="0" borderId="76" xfId="0" applyNumberFormat="1" applyFont="1" applyFill="1" applyBorder="1" applyAlignment="1">
      <alignment horizontal="center"/>
    </xf>
    <xf numFmtId="0" fontId="4" fillId="0" borderId="83" xfId="0" applyFont="1" applyFill="1" applyBorder="1" applyAlignment="1">
      <alignment horizontal="center" wrapText="1"/>
    </xf>
    <xf numFmtId="166" fontId="4" fillId="0" borderId="71" xfId="0" applyNumberFormat="1" applyFont="1" applyFill="1" applyBorder="1" applyAlignment="1" applyProtection="1">
      <alignment horizontal="center"/>
      <protection locked="0"/>
    </xf>
    <xf numFmtId="166" fontId="4" fillId="0" borderId="75" xfId="0" applyNumberFormat="1" applyFont="1" applyFill="1" applyBorder="1" applyAlignment="1" applyProtection="1">
      <alignment horizontal="center"/>
      <protection locked="0"/>
    </xf>
    <xf numFmtId="0" fontId="4" fillId="0" borderId="56" xfId="0" applyNumberFormat="1" applyFont="1" applyFill="1" applyBorder="1" applyAlignment="1">
      <alignment horizontal="center"/>
    </xf>
    <xf numFmtId="0" fontId="4" fillId="0" borderId="80" xfId="0" applyFont="1" applyFill="1" applyBorder="1" applyAlignment="1">
      <alignment horizontal="center" vertical="top"/>
    </xf>
    <xf numFmtId="0" fontId="4" fillId="0" borderId="84" xfId="0" applyFont="1" applyFill="1" applyBorder="1" applyAlignment="1">
      <alignment horizontal="left"/>
    </xf>
    <xf numFmtId="165" fontId="4" fillId="0" borderId="83" xfId="0" applyNumberFormat="1" applyFont="1" applyFill="1" applyBorder="1" applyAlignment="1">
      <alignment horizontal="center"/>
    </xf>
    <xf numFmtId="166" fontId="4" fillId="0" borderId="81" xfId="0" applyNumberFormat="1" applyFont="1" applyFill="1" applyBorder="1" applyAlignment="1">
      <alignment horizontal="center"/>
    </xf>
    <xf numFmtId="166" fontId="4" fillId="0" borderId="45" xfId="0" applyNumberFormat="1" applyFont="1" applyFill="1" applyBorder="1" applyAlignment="1">
      <alignment horizontal="center"/>
    </xf>
    <xf numFmtId="165" fontId="4" fillId="0" borderId="39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166" fontId="5" fillId="0" borderId="46" xfId="0" applyNumberFormat="1" applyFont="1" applyFill="1" applyBorder="1" applyAlignment="1" applyProtection="1">
      <alignment horizontal="center"/>
      <protection locked="0"/>
    </xf>
    <xf numFmtId="0" fontId="4" fillId="0" borderId="54" xfId="0" applyFont="1" applyFill="1" applyBorder="1" applyAlignment="1">
      <alignment horizontal="center" vertical="top"/>
    </xf>
    <xf numFmtId="166" fontId="5" fillId="0" borderId="68" xfId="0" applyNumberFormat="1" applyFont="1" applyFill="1" applyBorder="1" applyAlignment="1" applyProtection="1">
      <alignment horizontal="center"/>
      <protection locked="0"/>
    </xf>
    <xf numFmtId="0" fontId="4" fillId="0" borderId="84" xfId="0" applyFont="1" applyFill="1" applyBorder="1" applyAlignment="1">
      <alignment horizontal="center" vertical="top"/>
    </xf>
    <xf numFmtId="166" fontId="5" fillId="0" borderId="81" xfId="0" applyNumberFormat="1" applyFont="1" applyFill="1" applyBorder="1" applyAlignment="1" applyProtection="1">
      <alignment horizontal="center"/>
      <protection locked="0"/>
    </xf>
    <xf numFmtId="166" fontId="5" fillId="0" borderId="45" xfId="0" applyNumberFormat="1" applyFont="1" applyFill="1" applyBorder="1" applyAlignment="1" applyProtection="1">
      <alignment horizontal="center"/>
      <protection locked="0"/>
    </xf>
    <xf numFmtId="0" fontId="4" fillId="0" borderId="53" xfId="0" applyFont="1" applyFill="1" applyBorder="1" applyAlignment="1">
      <alignment horizontal="center" vertical="top"/>
    </xf>
    <xf numFmtId="0" fontId="7" fillId="0" borderId="73" xfId="0" applyFont="1" applyFill="1" applyBorder="1" applyAlignment="1">
      <alignment horizontal="left"/>
    </xf>
    <xf numFmtId="0" fontId="4" fillId="0" borderId="52" xfId="0" applyFont="1" applyFill="1" applyBorder="1" applyAlignment="1">
      <alignment horizontal="center" vertical="top"/>
    </xf>
    <xf numFmtId="0" fontId="4" fillId="0" borderId="55" xfId="0" applyFont="1" applyFill="1" applyBorder="1" applyAlignment="1">
      <alignment horizontal="center" vertical="top"/>
    </xf>
    <xf numFmtId="0" fontId="7" fillId="0" borderId="19" xfId="0" applyNumberFormat="1" applyFont="1" applyFill="1" applyBorder="1" applyAlignment="1">
      <alignment horizontal="center" vertical="top"/>
    </xf>
    <xf numFmtId="0" fontId="7" fillId="0" borderId="18" xfId="0" applyNumberFormat="1" applyFont="1" applyFill="1" applyBorder="1" applyAlignment="1">
      <alignment horizontal="center" vertical="top"/>
    </xf>
    <xf numFmtId="0" fontId="7" fillId="0" borderId="17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wrapText="1"/>
    </xf>
    <xf numFmtId="0" fontId="5" fillId="0" borderId="62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/>
    </xf>
    <xf numFmtId="0" fontId="5" fillId="0" borderId="62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wrapText="1"/>
    </xf>
    <xf numFmtId="0" fontId="5" fillId="0" borderId="40" xfId="0" applyFont="1" applyFill="1" applyBorder="1" applyAlignment="1">
      <alignment horizontal="center" wrapText="1"/>
    </xf>
    <xf numFmtId="0" fontId="5" fillId="0" borderId="63" xfId="0" applyFont="1" applyFill="1" applyBorder="1" applyAlignment="1">
      <alignment horizontal="center" wrapText="1"/>
    </xf>
    <xf numFmtId="0" fontId="4" fillId="28" borderId="0" xfId="0" applyFont="1" applyFill="1"/>
    <xf numFmtId="0" fontId="5" fillId="28" borderId="0" xfId="0" applyFont="1" applyFill="1"/>
    <xf numFmtId="0" fontId="49" fillId="0" borderId="46" xfId="0" applyNumberFormat="1" applyFont="1" applyFill="1" applyBorder="1" applyAlignment="1"/>
    <xf numFmtId="0" fontId="36" fillId="0" borderId="38" xfId="0" applyNumberFormat="1" applyFont="1" applyFill="1" applyBorder="1" applyAlignment="1">
      <alignment horizontal="left"/>
    </xf>
    <xf numFmtId="2" fontId="8" fillId="0" borderId="32" xfId="0" applyNumberFormat="1" applyFont="1" applyFill="1" applyBorder="1" applyAlignment="1">
      <alignment horizontal="center"/>
    </xf>
    <xf numFmtId="2" fontId="5" fillId="0" borderId="70" xfId="0" applyNumberFormat="1" applyFont="1" applyFill="1" applyBorder="1" applyAlignment="1">
      <alignment horizontal="center"/>
    </xf>
    <xf numFmtId="2" fontId="5" fillId="0" borderId="48" xfId="0" applyNumberFormat="1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wrapText="1"/>
    </xf>
    <xf numFmtId="2" fontId="5" fillId="0" borderId="49" xfId="0" applyNumberFormat="1" applyFont="1" applyFill="1" applyBorder="1" applyAlignment="1">
      <alignment horizontal="center" wrapText="1"/>
    </xf>
    <xf numFmtId="0" fontId="7" fillId="0" borderId="38" xfId="0" applyFont="1" applyFill="1" applyBorder="1" applyAlignment="1">
      <alignment horizontal="center"/>
    </xf>
    <xf numFmtId="2" fontId="4" fillId="0" borderId="83" xfId="0" applyNumberFormat="1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2" fontId="4" fillId="0" borderId="55" xfId="0" applyNumberFormat="1" applyFont="1" applyFill="1" applyBorder="1" applyAlignment="1">
      <alignment horizontal="center"/>
    </xf>
    <xf numFmtId="2" fontId="4" fillId="0" borderId="74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2" fontId="4" fillId="0" borderId="56" xfId="0" applyNumberFormat="1" applyFont="1" applyFill="1" applyBorder="1" applyAlignment="1">
      <alignment horizontal="center"/>
    </xf>
    <xf numFmtId="2" fontId="4" fillId="0" borderId="42" xfId="0" applyNumberFormat="1" applyFont="1" applyFill="1" applyBorder="1" applyAlignment="1">
      <alignment horizontal="center"/>
    </xf>
    <xf numFmtId="166" fontId="4" fillId="0" borderId="38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/>
    </xf>
    <xf numFmtId="166" fontId="4" fillId="0" borderId="65" xfId="0" applyNumberFormat="1" applyFont="1" applyFill="1" applyBorder="1" applyAlignment="1">
      <alignment horizontal="center" vertical="center"/>
    </xf>
    <xf numFmtId="0" fontId="51" fillId="0" borderId="18" xfId="0" applyFont="1" applyFill="1" applyBorder="1" applyAlignment="1">
      <alignment horizontal="left"/>
    </xf>
    <xf numFmtId="2" fontId="5" fillId="0" borderId="74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6" fillId="0" borderId="0" xfId="0" applyFont="1" applyFill="1" applyBorder="1"/>
    <xf numFmtId="165" fontId="6" fillId="0" borderId="0" xfId="0" applyNumberFormat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12" fillId="0" borderId="0" xfId="0" applyFont="1" applyFill="1" applyBorder="1"/>
    <xf numFmtId="0" fontId="8" fillId="0" borderId="0" xfId="0" applyFont="1" applyFill="1" applyBorder="1"/>
    <xf numFmtId="0" fontId="7" fillId="0" borderId="88" xfId="0" applyFont="1" applyFill="1" applyBorder="1" applyAlignment="1" applyProtection="1">
      <alignment horizontal="left"/>
      <protection locked="0"/>
    </xf>
    <xf numFmtId="1" fontId="5" fillId="0" borderId="22" xfId="0" applyNumberFormat="1" applyFont="1" applyFill="1" applyBorder="1" applyAlignment="1">
      <alignment horizontal="center"/>
    </xf>
    <xf numFmtId="1" fontId="5" fillId="0" borderId="28" xfId="0" applyNumberFormat="1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 wrapText="1"/>
    </xf>
    <xf numFmtId="0" fontId="5" fillId="0" borderId="38" xfId="0" applyFont="1" applyFill="1" applyBorder="1" applyAlignment="1">
      <alignment horizontal="center"/>
    </xf>
    <xf numFmtId="166" fontId="5" fillId="0" borderId="47" xfId="0" applyNumberFormat="1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28" xfId="19" applyFont="1" applyFill="1" applyBorder="1" applyAlignment="1">
      <alignment horizontal="center"/>
    </xf>
    <xf numFmtId="0" fontId="5" fillId="0" borderId="30" xfId="19" applyFont="1" applyFill="1" applyBorder="1" applyAlignment="1">
      <alignment horizontal="center"/>
    </xf>
    <xf numFmtId="166" fontId="34" fillId="0" borderId="46" xfId="19" applyNumberFormat="1" applyFont="1" applyFill="1" applyBorder="1" applyAlignment="1">
      <alignment horizontal="center"/>
    </xf>
    <xf numFmtId="0" fontId="5" fillId="0" borderId="38" xfId="0" applyFont="1" applyFill="1" applyBorder="1" applyAlignment="1">
      <alignment horizontal="left"/>
    </xf>
    <xf numFmtId="0" fontId="5" fillId="0" borderId="59" xfId="0" applyFont="1" applyFill="1" applyBorder="1" applyAlignment="1">
      <alignment horizontal="center"/>
    </xf>
    <xf numFmtId="0" fontId="5" fillId="0" borderId="16" xfId="0" applyFont="1" applyFill="1" applyBorder="1"/>
    <xf numFmtId="0" fontId="5" fillId="0" borderId="57" xfId="0" applyFont="1" applyFill="1" applyBorder="1" applyAlignment="1">
      <alignment horizontal="center"/>
    </xf>
    <xf numFmtId="0" fontId="5" fillId="0" borderId="58" xfId="0" applyFont="1" applyFill="1" applyBorder="1" applyAlignment="1">
      <alignment horizontal="center"/>
    </xf>
    <xf numFmtId="2" fontId="3" fillId="0" borderId="39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2" fontId="3" fillId="0" borderId="53" xfId="0" applyNumberFormat="1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/>
    </xf>
    <xf numFmtId="2" fontId="3" fillId="0" borderId="51" xfId="0" applyNumberFormat="1" applyFont="1" applyFill="1" applyBorder="1" applyAlignment="1">
      <alignment horizontal="center"/>
    </xf>
    <xf numFmtId="2" fontId="3" fillId="0" borderId="42" xfId="0" applyNumberFormat="1" applyFont="1" applyFill="1" applyBorder="1" applyAlignment="1">
      <alignment horizontal="center"/>
    </xf>
    <xf numFmtId="2" fontId="3" fillId="0" borderId="38" xfId="0" applyNumberFormat="1" applyFont="1" applyFill="1" applyBorder="1" applyAlignment="1">
      <alignment horizontal="center"/>
    </xf>
    <xf numFmtId="0" fontId="5" fillId="0" borderId="51" xfId="0" applyFont="1" applyFill="1" applyBorder="1" applyAlignment="1">
      <alignment horizontal="center" wrapText="1"/>
    </xf>
    <xf numFmtId="0" fontId="5" fillId="0" borderId="70" xfId="0" applyFont="1" applyFill="1" applyBorder="1" applyAlignment="1">
      <alignment horizontal="center" wrapText="1"/>
    </xf>
    <xf numFmtId="0" fontId="5" fillId="0" borderId="29" xfId="0" applyFont="1" applyFill="1" applyBorder="1" applyAlignment="1">
      <alignment horizontal="center" wrapText="1"/>
    </xf>
    <xf numFmtId="2" fontId="5" fillId="0" borderId="22" xfId="0" applyNumberFormat="1" applyFont="1" applyFill="1" applyBorder="1" applyAlignment="1" applyProtection="1">
      <alignment horizontal="center"/>
      <protection locked="0"/>
    </xf>
    <xf numFmtId="2" fontId="5" fillId="0" borderId="28" xfId="0" applyNumberFormat="1" applyFont="1" applyFill="1" applyBorder="1" applyAlignment="1" applyProtection="1">
      <alignment horizontal="center"/>
      <protection locked="0"/>
    </xf>
    <xf numFmtId="2" fontId="5" fillId="0" borderId="10" xfId="0" applyNumberFormat="1" applyFont="1" applyFill="1" applyBorder="1" applyAlignment="1" applyProtection="1">
      <alignment horizontal="center"/>
      <protection locked="0"/>
    </xf>
    <xf numFmtId="2" fontId="5" fillId="0" borderId="62" xfId="0" applyNumberFormat="1" applyFont="1" applyFill="1" applyBorder="1" applyAlignment="1" applyProtection="1">
      <alignment horizontal="center"/>
      <protection locked="0"/>
    </xf>
    <xf numFmtId="175" fontId="4" fillId="0" borderId="53" xfId="0" applyNumberFormat="1" applyFont="1" applyFill="1" applyBorder="1" applyAlignment="1">
      <alignment horizontal="center"/>
    </xf>
    <xf numFmtId="175" fontId="4" fillId="0" borderId="39" xfId="0" applyNumberFormat="1" applyFont="1" applyFill="1" applyBorder="1" applyAlignment="1">
      <alignment horizontal="center"/>
    </xf>
    <xf numFmtId="175" fontId="4" fillId="0" borderId="40" xfId="0" applyNumberFormat="1" applyFont="1" applyFill="1" applyBorder="1" applyAlignment="1">
      <alignment horizontal="center"/>
    </xf>
    <xf numFmtId="175" fontId="4" fillId="0" borderId="84" xfId="0" applyNumberFormat="1" applyFont="1" applyFill="1" applyBorder="1" applyAlignment="1">
      <alignment horizontal="center"/>
    </xf>
    <xf numFmtId="175" fontId="4" fillId="0" borderId="83" xfId="0" applyNumberFormat="1" applyFont="1" applyFill="1" applyBorder="1" applyAlignment="1">
      <alignment horizontal="center"/>
    </xf>
    <xf numFmtId="175" fontId="4" fillId="0" borderId="63" xfId="0" applyNumberFormat="1" applyFont="1" applyFill="1" applyBorder="1" applyAlignment="1">
      <alignment horizontal="center"/>
    </xf>
    <xf numFmtId="175" fontId="4" fillId="0" borderId="54" xfId="0" applyNumberFormat="1" applyFont="1" applyFill="1" applyBorder="1" applyAlignment="1">
      <alignment horizontal="center"/>
    </xf>
    <xf numFmtId="175" fontId="4" fillId="0" borderId="42" xfId="0" applyNumberFormat="1" applyFont="1" applyFill="1" applyBorder="1" applyAlignment="1">
      <alignment horizontal="center"/>
    </xf>
    <xf numFmtId="175" fontId="4" fillId="0" borderId="70" xfId="0" applyNumberFormat="1" applyFont="1" applyFill="1" applyBorder="1" applyAlignment="1">
      <alignment horizontal="center"/>
    </xf>
    <xf numFmtId="2" fontId="5" fillId="0" borderId="29" xfId="0" applyNumberFormat="1" applyFont="1" applyFill="1" applyBorder="1" applyAlignment="1">
      <alignment horizontal="left"/>
    </xf>
    <xf numFmtId="2" fontId="5" fillId="0" borderId="30" xfId="0" applyNumberFormat="1" applyFont="1" applyFill="1" applyBorder="1" applyAlignment="1">
      <alignment horizontal="left"/>
    </xf>
    <xf numFmtId="175" fontId="7" fillId="0" borderId="51" xfId="0" applyNumberFormat="1" applyFont="1" applyFill="1" applyBorder="1" applyAlignment="1">
      <alignment horizontal="center"/>
    </xf>
    <xf numFmtId="175" fontId="7" fillId="0" borderId="38" xfId="0" applyNumberFormat="1" applyFont="1" applyFill="1" applyBorder="1" applyAlignment="1">
      <alignment horizontal="center"/>
    </xf>
    <xf numFmtId="175" fontId="7" fillId="0" borderId="48" xfId="0" applyNumberFormat="1" applyFont="1" applyFill="1" applyBorder="1" applyAlignment="1">
      <alignment horizontal="center"/>
    </xf>
    <xf numFmtId="2" fontId="5" fillId="0" borderId="86" xfId="0" applyNumberFormat="1" applyFont="1" applyFill="1" applyBorder="1" applyAlignment="1">
      <alignment horizontal="left"/>
    </xf>
    <xf numFmtId="2" fontId="5" fillId="0" borderId="70" xfId="0" applyNumberFormat="1" applyFont="1" applyFill="1" applyBorder="1" applyAlignment="1">
      <alignment horizontal="left"/>
    </xf>
    <xf numFmtId="2" fontId="5" fillId="0" borderId="10" xfId="0" applyNumberFormat="1" applyFont="1" applyFill="1" applyBorder="1" applyAlignment="1">
      <alignment horizontal="left" wrapText="1"/>
    </xf>
    <xf numFmtId="2" fontId="5" fillId="0" borderId="62" xfId="0" applyNumberFormat="1" applyFont="1" applyFill="1" applyBorder="1" applyAlignment="1">
      <alignment horizontal="left" wrapText="1"/>
    </xf>
    <xf numFmtId="2" fontId="5" fillId="0" borderId="85" xfId="0" applyNumberFormat="1" applyFont="1" applyFill="1" applyBorder="1" applyAlignment="1" applyProtection="1">
      <alignment horizontal="left"/>
      <protection locked="0"/>
    </xf>
    <xf numFmtId="2" fontId="5" fillId="0" borderId="63" xfId="0" applyNumberFormat="1" applyFont="1" applyFill="1" applyBorder="1" applyAlignment="1" applyProtection="1">
      <alignment horizontal="left"/>
      <protection locked="0"/>
    </xf>
    <xf numFmtId="2" fontId="5" fillId="0" borderId="29" xfId="0" applyNumberFormat="1" applyFont="1" applyFill="1" applyBorder="1" applyAlignment="1" applyProtection="1">
      <alignment horizontal="left"/>
      <protection locked="0"/>
    </xf>
    <xf numFmtId="2" fontId="5" fillId="0" borderId="65" xfId="0" applyNumberFormat="1" applyFont="1" applyFill="1" applyBorder="1" applyAlignment="1" applyProtection="1">
      <alignment horizontal="left"/>
      <protection locked="0"/>
    </xf>
    <xf numFmtId="2" fontId="5" fillId="0" borderId="26" xfId="0" applyNumberFormat="1" applyFont="1" applyFill="1" applyBorder="1" applyAlignment="1" applyProtection="1">
      <alignment horizontal="left"/>
      <protection locked="0"/>
    </xf>
    <xf numFmtId="2" fontId="5" fillId="0" borderId="48" xfId="0" applyNumberFormat="1" applyFont="1" applyFill="1" applyBorder="1" applyAlignment="1" applyProtection="1">
      <alignment horizontal="left"/>
      <protection locked="0"/>
    </xf>
    <xf numFmtId="2" fontId="3" fillId="0" borderId="65" xfId="0" applyNumberFormat="1" applyFont="1" applyFill="1" applyBorder="1" applyAlignment="1" applyProtection="1">
      <alignment horizontal="left"/>
      <protection locked="0"/>
    </xf>
    <xf numFmtId="2" fontId="3" fillId="0" borderId="48" xfId="0" applyNumberFormat="1" applyFont="1" applyFill="1" applyBorder="1" applyAlignment="1" applyProtection="1">
      <alignment horizontal="left"/>
      <protection locked="0"/>
    </xf>
    <xf numFmtId="2" fontId="3" fillId="0" borderId="65" xfId="0" applyNumberFormat="1" applyFont="1" applyFill="1" applyBorder="1" applyAlignment="1" applyProtection="1">
      <alignment horizontal="left" wrapText="1"/>
      <protection locked="0"/>
    </xf>
    <xf numFmtId="2" fontId="3" fillId="0" borderId="27" xfId="0" applyNumberFormat="1" applyFont="1" applyFill="1" applyBorder="1" applyAlignment="1" applyProtection="1">
      <alignment horizontal="left" wrapText="1"/>
      <protection locked="0"/>
    </xf>
    <xf numFmtId="2" fontId="5" fillId="0" borderId="27" xfId="0" applyNumberFormat="1" applyFont="1" applyFill="1" applyBorder="1" applyAlignment="1" applyProtection="1">
      <alignment horizontal="left"/>
      <protection locked="0"/>
    </xf>
    <xf numFmtId="2" fontId="5" fillId="0" borderId="26" xfId="0" applyNumberFormat="1" applyFont="1" applyFill="1" applyBorder="1" applyAlignment="1">
      <alignment horizontal="left"/>
    </xf>
    <xf numFmtId="2" fontId="5" fillId="0" borderId="27" xfId="0" applyNumberFormat="1" applyFont="1" applyFill="1" applyBorder="1" applyAlignment="1">
      <alignment horizontal="left"/>
    </xf>
    <xf numFmtId="2" fontId="5" fillId="0" borderId="30" xfId="0" applyNumberFormat="1" applyFont="1" applyFill="1" applyBorder="1" applyAlignment="1" applyProtection="1">
      <alignment horizontal="left"/>
      <protection locked="0"/>
    </xf>
    <xf numFmtId="2" fontId="3" fillId="0" borderId="26" xfId="0" applyNumberFormat="1" applyFont="1" applyFill="1" applyBorder="1" applyAlignment="1" applyProtection="1">
      <alignment horizontal="left" wrapText="1"/>
      <protection locked="0"/>
    </xf>
    <xf numFmtId="2" fontId="5" fillId="0" borderId="58" xfId="0" applyNumberFormat="1" applyFont="1" applyFill="1" applyBorder="1" applyAlignment="1">
      <alignment horizontal="left" wrapText="1"/>
    </xf>
    <xf numFmtId="2" fontId="5" fillId="0" borderId="59" xfId="0" applyNumberFormat="1" applyFont="1" applyFill="1" applyBorder="1" applyAlignment="1">
      <alignment horizontal="left" wrapText="1"/>
    </xf>
    <xf numFmtId="0" fontId="12" fillId="0" borderId="25" xfId="0" applyFont="1" applyBorder="1" applyAlignment="1">
      <alignment horizontal="right"/>
    </xf>
    <xf numFmtId="0" fontId="12" fillId="0" borderId="26" xfId="0" applyFont="1" applyBorder="1"/>
    <xf numFmtId="2" fontId="12" fillId="0" borderId="26" xfId="0" applyNumberFormat="1" applyFont="1" applyBorder="1" applyAlignment="1">
      <alignment horizontal="center"/>
    </xf>
    <xf numFmtId="0" fontId="4" fillId="0" borderId="88" xfId="0" applyNumberFormat="1" applyFont="1" applyFill="1" applyBorder="1" applyAlignment="1">
      <alignment horizontal="left"/>
    </xf>
    <xf numFmtId="0" fontId="4" fillId="0" borderId="69" xfId="0" applyNumberFormat="1" applyFont="1" applyFill="1" applyBorder="1" applyAlignment="1">
      <alignment horizontal="left"/>
    </xf>
    <xf numFmtId="0" fontId="4" fillId="0" borderId="89" xfId="0" applyNumberFormat="1" applyFont="1" applyFill="1" applyBorder="1" applyAlignment="1">
      <alignment horizontal="left"/>
    </xf>
    <xf numFmtId="2" fontId="5" fillId="0" borderId="22" xfId="0" applyNumberFormat="1" applyFont="1" applyFill="1" applyBorder="1" applyAlignment="1" applyProtection="1">
      <alignment horizontal="left"/>
      <protection locked="0"/>
    </xf>
    <xf numFmtId="2" fontId="5" fillId="0" borderId="28" xfId="0" applyNumberFormat="1" applyFont="1" applyFill="1" applyBorder="1" applyAlignment="1" applyProtection="1">
      <alignment horizontal="left"/>
      <protection locked="0"/>
    </xf>
    <xf numFmtId="2" fontId="9" fillId="0" borderId="26" xfId="0" applyNumberFormat="1" applyFont="1" applyFill="1" applyBorder="1" applyAlignment="1" applyProtection="1">
      <alignment horizontal="left"/>
    </xf>
    <xf numFmtId="2" fontId="3" fillId="0" borderId="26" xfId="0" applyNumberFormat="1" applyFont="1" applyFill="1" applyBorder="1" applyAlignment="1">
      <alignment horizontal="left"/>
    </xf>
    <xf numFmtId="2" fontId="3" fillId="0" borderId="27" xfId="0" applyNumberFormat="1" applyFont="1" applyFill="1" applyBorder="1" applyAlignment="1">
      <alignment horizontal="left"/>
    </xf>
    <xf numFmtId="2" fontId="38" fillId="0" borderId="34" xfId="0" applyNumberFormat="1" applyFont="1" applyFill="1" applyBorder="1" applyAlignment="1" applyProtection="1">
      <alignment horizontal="left"/>
    </xf>
    <xf numFmtId="2" fontId="38" fillId="0" borderId="35" xfId="0" applyNumberFormat="1" applyFont="1" applyFill="1" applyBorder="1" applyAlignment="1" applyProtection="1">
      <alignment horizontal="left"/>
    </xf>
    <xf numFmtId="2" fontId="7" fillId="0" borderId="22" xfId="0" applyNumberFormat="1" applyFont="1" applyFill="1" applyBorder="1" applyAlignment="1" applyProtection="1">
      <alignment horizontal="left"/>
      <protection locked="0"/>
    </xf>
    <xf numFmtId="2" fontId="7" fillId="0" borderId="28" xfId="0" applyNumberFormat="1" applyFont="1" applyFill="1" applyBorder="1" applyAlignment="1" applyProtection="1">
      <alignment horizontal="left"/>
      <protection locked="0"/>
    </xf>
    <xf numFmtId="2" fontId="4" fillId="0" borderId="10" xfId="0" applyNumberFormat="1" applyFont="1" applyFill="1" applyBorder="1" applyAlignment="1" applyProtection="1">
      <alignment horizontal="left"/>
      <protection locked="0"/>
    </xf>
    <xf numFmtId="2" fontId="4" fillId="0" borderId="62" xfId="0" applyNumberFormat="1" applyFont="1" applyFill="1" applyBorder="1" applyAlignment="1" applyProtection="1">
      <alignment horizontal="left"/>
      <protection locked="0"/>
    </xf>
    <xf numFmtId="2" fontId="48" fillId="0" borderId="26" xfId="0" applyNumberFormat="1" applyFont="1" applyFill="1" applyBorder="1" applyAlignment="1" applyProtection="1">
      <alignment horizontal="left"/>
    </xf>
    <xf numFmtId="2" fontId="48" fillId="0" borderId="48" xfId="0" applyNumberFormat="1" applyFont="1" applyFill="1" applyBorder="1" applyAlignment="1" applyProtection="1">
      <alignment horizontal="left"/>
    </xf>
    <xf numFmtId="2" fontId="38" fillId="0" borderId="26" xfId="0" applyNumberFormat="1" applyFont="1" applyFill="1" applyBorder="1" applyAlignment="1" applyProtection="1">
      <alignment horizontal="left"/>
    </xf>
    <xf numFmtId="2" fontId="38" fillId="0" borderId="48" xfId="0" applyNumberFormat="1" applyFont="1" applyFill="1" applyBorder="1" applyAlignment="1" applyProtection="1">
      <alignment horizontal="left"/>
    </xf>
    <xf numFmtId="2" fontId="43" fillId="0" borderId="26" xfId="0" applyNumberFormat="1" applyFont="1" applyFill="1" applyBorder="1" applyAlignment="1" applyProtection="1">
      <alignment horizontal="left"/>
      <protection locked="0"/>
    </xf>
    <xf numFmtId="2" fontId="43" fillId="0" borderId="48" xfId="0" applyNumberFormat="1" applyFont="1" applyFill="1" applyBorder="1" applyAlignment="1" applyProtection="1">
      <alignment horizontal="left"/>
      <protection locked="0"/>
    </xf>
    <xf numFmtId="2" fontId="4" fillId="0" borderId="14" xfId="0" applyNumberFormat="1" applyFont="1" applyFill="1" applyBorder="1" applyAlignment="1">
      <alignment horizontal="left"/>
    </xf>
    <xf numFmtId="2" fontId="4" fillId="0" borderId="28" xfId="0" applyNumberFormat="1" applyFont="1" applyFill="1" applyBorder="1" applyAlignment="1">
      <alignment horizontal="left"/>
    </xf>
    <xf numFmtId="2" fontId="3" fillId="0" borderId="34" xfId="0" applyNumberFormat="1" applyFont="1" applyFill="1" applyBorder="1" applyAlignment="1" applyProtection="1">
      <alignment horizontal="left"/>
      <protection locked="0"/>
    </xf>
    <xf numFmtId="2" fontId="3" fillId="0" borderId="35" xfId="0" applyNumberFormat="1" applyFont="1" applyFill="1" applyBorder="1" applyAlignment="1" applyProtection="1">
      <alignment horizontal="left"/>
      <protection locked="0"/>
    </xf>
    <xf numFmtId="2" fontId="38" fillId="0" borderId="26" xfId="0" applyNumberFormat="1" applyFont="1" applyFill="1" applyBorder="1" applyAlignment="1">
      <alignment horizontal="left"/>
    </xf>
    <xf numFmtId="2" fontId="38" fillId="0" borderId="47" xfId="0" applyNumberFormat="1" applyFont="1" applyFill="1" applyBorder="1" applyAlignment="1">
      <alignment horizontal="left"/>
    </xf>
    <xf numFmtId="2" fontId="38" fillId="0" borderId="27" xfId="0" applyNumberFormat="1" applyFont="1" applyFill="1" applyBorder="1" applyAlignment="1">
      <alignment horizontal="left"/>
    </xf>
    <xf numFmtId="2" fontId="43" fillId="0" borderId="29" xfId="0" applyNumberFormat="1" applyFont="1" applyFill="1" applyBorder="1" applyAlignment="1" applyProtection="1">
      <alignment horizontal="left"/>
      <protection locked="0"/>
    </xf>
    <xf numFmtId="2" fontId="43" fillId="0" borderId="46" xfId="0" applyNumberFormat="1" applyFont="1" applyFill="1" applyBorder="1" applyAlignment="1" applyProtection="1">
      <alignment horizontal="left"/>
      <protection locked="0"/>
    </xf>
    <xf numFmtId="2" fontId="43" fillId="0" borderId="30" xfId="0" applyNumberFormat="1" applyFont="1" applyFill="1" applyBorder="1" applyAlignment="1" applyProtection="1">
      <alignment horizontal="left"/>
      <protection locked="0"/>
    </xf>
    <xf numFmtId="2" fontId="4" fillId="0" borderId="73" xfId="0" applyNumberFormat="1" applyFont="1" applyFill="1" applyBorder="1" applyAlignment="1">
      <alignment horizontal="left"/>
    </xf>
    <xf numFmtId="2" fontId="4" fillId="0" borderId="49" xfId="0" applyNumberFormat="1" applyFont="1" applyFill="1" applyBorder="1" applyAlignment="1">
      <alignment horizontal="left"/>
    </xf>
    <xf numFmtId="2" fontId="4" fillId="0" borderId="11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left"/>
    </xf>
    <xf numFmtId="2" fontId="4" fillId="0" borderId="22" xfId="0" applyNumberFormat="1" applyFont="1" applyFill="1" applyBorder="1" applyAlignment="1" applyProtection="1">
      <alignment horizontal="left"/>
      <protection locked="0"/>
    </xf>
    <xf numFmtId="2" fontId="4" fillId="0" borderId="28" xfId="0" applyNumberFormat="1" applyFont="1" applyFill="1" applyBorder="1" applyAlignment="1" applyProtection="1">
      <alignment horizontal="left"/>
      <protection locked="0"/>
    </xf>
    <xf numFmtId="2" fontId="5" fillId="0" borderId="29" xfId="0" applyNumberFormat="1" applyFont="1" applyFill="1" applyBorder="1" applyAlignment="1">
      <alignment horizontal="left" wrapText="1"/>
    </xf>
    <xf numFmtId="2" fontId="5" fillId="0" borderId="30" xfId="0" applyNumberFormat="1" applyFont="1" applyFill="1" applyBorder="1" applyAlignment="1">
      <alignment horizontal="left" wrapText="1"/>
    </xf>
    <xf numFmtId="2" fontId="5" fillId="0" borderId="58" xfId="0" applyNumberFormat="1" applyFont="1" applyFill="1" applyBorder="1" applyAlignment="1">
      <alignment horizontal="left"/>
    </xf>
    <xf numFmtId="2" fontId="5" fillId="0" borderId="59" xfId="0" applyNumberFormat="1" applyFont="1" applyFill="1" applyBorder="1" applyAlignment="1">
      <alignment horizontal="left"/>
    </xf>
    <xf numFmtId="2" fontId="4" fillId="0" borderId="86" xfId="0" applyNumberFormat="1" applyFont="1" applyFill="1" applyBorder="1" applyAlignment="1" applyProtection="1">
      <alignment horizontal="left"/>
      <protection locked="0"/>
    </xf>
    <xf numFmtId="2" fontId="4" fillId="0" borderId="29" xfId="0" applyNumberFormat="1" applyFont="1" applyFill="1" applyBorder="1" applyAlignment="1" applyProtection="1">
      <alignment horizontal="left"/>
      <protection locked="0"/>
    </xf>
    <xf numFmtId="2" fontId="4" fillId="0" borderId="30" xfId="0" applyNumberFormat="1" applyFont="1" applyFill="1" applyBorder="1" applyAlignment="1" applyProtection="1">
      <alignment horizontal="left"/>
      <protection locked="0"/>
    </xf>
    <xf numFmtId="2" fontId="43" fillId="0" borderId="27" xfId="0" applyNumberFormat="1" applyFont="1" applyFill="1" applyBorder="1" applyAlignment="1" applyProtection="1">
      <alignment horizontal="left"/>
      <protection locked="0"/>
    </xf>
    <xf numFmtId="2" fontId="4" fillId="0" borderId="24" xfId="0" applyNumberFormat="1" applyFont="1" applyFill="1" applyBorder="1" applyAlignment="1" applyProtection="1">
      <alignment horizontal="left"/>
      <protection locked="0"/>
    </xf>
    <xf numFmtId="2" fontId="4" fillId="0" borderId="37" xfId="0" applyNumberFormat="1" applyFont="1" applyFill="1" applyBorder="1" applyAlignment="1" applyProtection="1">
      <alignment horizontal="left"/>
      <protection locked="0"/>
    </xf>
    <xf numFmtId="2" fontId="10" fillId="0" borderId="26" xfId="0" applyNumberFormat="1" applyFont="1" applyFill="1" applyBorder="1" applyAlignment="1" applyProtection="1">
      <alignment horizontal="left"/>
    </xf>
    <xf numFmtId="2" fontId="10" fillId="0" borderId="27" xfId="0" applyNumberFormat="1" applyFont="1" applyFill="1" applyBorder="1" applyAlignment="1" applyProtection="1">
      <alignment horizontal="left"/>
    </xf>
    <xf numFmtId="2" fontId="51" fillId="0" borderId="26" xfId="0" applyNumberFormat="1" applyFont="1" applyFill="1" applyBorder="1" applyAlignment="1" applyProtection="1">
      <alignment horizontal="left"/>
    </xf>
    <xf numFmtId="2" fontId="51" fillId="0" borderId="27" xfId="0" applyNumberFormat="1" applyFont="1" applyFill="1" applyBorder="1" applyAlignment="1" applyProtection="1">
      <alignment horizontal="left"/>
    </xf>
    <xf numFmtId="2" fontId="10" fillId="0" borderId="58" xfId="0" applyNumberFormat="1" applyFont="1" applyFill="1" applyBorder="1" applyAlignment="1" applyProtection="1">
      <alignment horizontal="left"/>
    </xf>
    <xf numFmtId="2" fontId="10" fillId="0" borderId="89" xfId="0" applyNumberFormat="1" applyFont="1" applyFill="1" applyBorder="1" applyAlignment="1" applyProtection="1">
      <alignment horizontal="left"/>
    </xf>
    <xf numFmtId="2" fontId="10" fillId="0" borderId="59" xfId="0" applyNumberFormat="1" applyFont="1" applyFill="1" applyBorder="1" applyAlignment="1" applyProtection="1">
      <alignment horizontal="left"/>
    </xf>
    <xf numFmtId="2" fontId="3" fillId="0" borderId="61" xfId="0" applyNumberFormat="1" applyFont="1" applyFill="1" applyBorder="1" applyAlignment="1">
      <alignment horizontal="left"/>
    </xf>
    <xf numFmtId="2" fontId="3" fillId="0" borderId="64" xfId="0" applyNumberFormat="1" applyFont="1" applyFill="1" applyBorder="1" applyAlignment="1">
      <alignment horizontal="left"/>
    </xf>
    <xf numFmtId="2" fontId="5" fillId="0" borderId="81" xfId="0" applyNumberFormat="1" applyFont="1" applyFill="1" applyBorder="1" applyAlignment="1">
      <alignment horizontal="left"/>
    </xf>
    <xf numFmtId="2" fontId="38" fillId="0" borderId="27" xfId="0" applyNumberFormat="1" applyFont="1" applyFill="1" applyBorder="1" applyAlignment="1" applyProtection="1">
      <alignment horizontal="left"/>
    </xf>
    <xf numFmtId="2" fontId="3" fillId="0" borderId="34" xfId="0" applyNumberFormat="1" applyFont="1" applyFill="1" applyBorder="1" applyAlignment="1">
      <alignment horizontal="left"/>
    </xf>
    <xf numFmtId="2" fontId="3" fillId="0" borderId="35" xfId="0" applyNumberFormat="1" applyFont="1" applyFill="1" applyBorder="1" applyAlignment="1">
      <alignment horizontal="left"/>
    </xf>
    <xf numFmtId="2" fontId="9" fillId="0" borderId="26" xfId="0" applyNumberFormat="1" applyFont="1" applyFill="1" applyBorder="1" applyAlignment="1" applyProtection="1">
      <alignment horizontal="center"/>
    </xf>
    <xf numFmtId="2" fontId="9" fillId="0" borderId="27" xfId="0" applyNumberFormat="1" applyFont="1" applyFill="1" applyBorder="1" applyAlignment="1" applyProtection="1">
      <alignment horizontal="center"/>
    </xf>
    <xf numFmtId="2" fontId="38" fillId="0" borderId="48" xfId="0" applyNumberFormat="1" applyFont="1" applyFill="1" applyBorder="1" applyAlignment="1">
      <alignment horizontal="left"/>
    </xf>
    <xf numFmtId="2" fontId="43" fillId="0" borderId="26" xfId="0" applyNumberFormat="1" applyFont="1" applyFill="1" applyBorder="1" applyAlignment="1">
      <alignment horizontal="left"/>
    </xf>
    <xf numFmtId="2" fontId="43" fillId="0" borderId="27" xfId="0" applyNumberFormat="1" applyFont="1" applyFill="1" applyBorder="1" applyAlignment="1">
      <alignment horizontal="left"/>
    </xf>
    <xf numFmtId="2" fontId="10" fillId="0" borderId="65" xfId="0" applyNumberFormat="1" applyFont="1" applyFill="1" applyBorder="1" applyAlignment="1" applyProtection="1">
      <alignment horizontal="left"/>
    </xf>
    <xf numFmtId="2" fontId="10" fillId="0" borderId="48" xfId="0" applyNumberFormat="1" applyFont="1" applyFill="1" applyBorder="1" applyAlignment="1" applyProtection="1">
      <alignment horizontal="left"/>
    </xf>
    <xf numFmtId="2" fontId="5" fillId="0" borderId="40" xfId="0" applyNumberFormat="1" applyFont="1" applyFill="1" applyBorder="1" applyAlignment="1">
      <alignment horizontal="left"/>
    </xf>
    <xf numFmtId="2" fontId="3" fillId="0" borderId="65" xfId="0" applyNumberFormat="1" applyFont="1" applyFill="1" applyBorder="1" applyAlignment="1">
      <alignment horizontal="left"/>
    </xf>
    <xf numFmtId="2" fontId="3" fillId="0" borderId="48" xfId="0" applyNumberFormat="1" applyFont="1" applyFill="1" applyBorder="1" applyAlignment="1">
      <alignment horizontal="left"/>
    </xf>
    <xf numFmtId="2" fontId="5" fillId="0" borderId="88" xfId="0" applyNumberFormat="1" applyFont="1" applyFill="1" applyBorder="1" applyAlignment="1">
      <alignment horizontal="left"/>
    </xf>
    <xf numFmtId="2" fontId="5" fillId="0" borderId="61" xfId="0" applyNumberFormat="1" applyFont="1" applyFill="1" applyBorder="1" applyAlignment="1">
      <alignment horizontal="left"/>
    </xf>
    <xf numFmtId="2" fontId="5" fillId="0" borderId="49" xfId="0" applyNumberFormat="1" applyFont="1" applyFill="1" applyBorder="1" applyAlignment="1">
      <alignment horizontal="left"/>
    </xf>
    <xf numFmtId="2" fontId="4" fillId="0" borderId="26" xfId="0" applyNumberFormat="1" applyFont="1" applyFill="1" applyBorder="1" applyAlignment="1">
      <alignment horizontal="left"/>
    </xf>
    <xf numFmtId="2" fontId="4" fillId="0" borderId="27" xfId="0" applyNumberFormat="1" applyFont="1" applyFill="1" applyBorder="1" applyAlignment="1">
      <alignment horizontal="left"/>
    </xf>
    <xf numFmtId="2" fontId="38" fillId="0" borderId="26" xfId="0" applyNumberFormat="1" applyFont="1" applyFill="1" applyBorder="1" applyAlignment="1" applyProtection="1">
      <alignment horizontal="left" indent="1"/>
    </xf>
    <xf numFmtId="2" fontId="38" fillId="0" borderId="27" xfId="0" applyNumberFormat="1" applyFont="1" applyFill="1" applyBorder="1" applyAlignment="1" applyProtection="1">
      <alignment horizontal="left" indent="1"/>
    </xf>
    <xf numFmtId="2" fontId="43" fillId="0" borderId="29" xfId="0" applyNumberFormat="1" applyFont="1" applyFill="1" applyBorder="1" applyAlignment="1">
      <alignment horizontal="left"/>
    </xf>
    <xf numFmtId="2" fontId="43" fillId="0" borderId="30" xfId="0" applyNumberFormat="1" applyFont="1" applyFill="1" applyBorder="1" applyAlignment="1">
      <alignment horizontal="left"/>
    </xf>
    <xf numFmtId="2" fontId="5" fillId="0" borderId="85" xfId="0" applyNumberFormat="1" applyFont="1" applyFill="1" applyBorder="1" applyAlignment="1" applyProtection="1">
      <alignment horizontal="left" wrapText="1"/>
      <protection locked="0"/>
    </xf>
    <xf numFmtId="2" fontId="5" fillId="0" borderId="10" xfId="0" applyNumberFormat="1" applyFont="1" applyFill="1" applyBorder="1" applyAlignment="1" applyProtection="1">
      <alignment horizontal="left" wrapText="1"/>
      <protection locked="0"/>
    </xf>
    <xf numFmtId="2" fontId="5" fillId="0" borderId="63" xfId="0" applyNumberFormat="1" applyFont="1" applyFill="1" applyBorder="1" applyAlignment="1" applyProtection="1">
      <alignment horizontal="left" wrapText="1"/>
      <protection locked="0"/>
    </xf>
    <xf numFmtId="2" fontId="5" fillId="0" borderId="64" xfId="0" applyNumberFormat="1" applyFont="1" applyFill="1" applyBorder="1" applyAlignment="1">
      <alignment horizontal="left"/>
    </xf>
    <xf numFmtId="2" fontId="4" fillId="0" borderId="29" xfId="0" applyNumberFormat="1" applyFont="1" applyFill="1" applyBorder="1" applyAlignment="1">
      <alignment horizontal="left"/>
    </xf>
    <xf numFmtId="2" fontId="4" fillId="0" borderId="30" xfId="0" applyNumberFormat="1" applyFont="1" applyFill="1" applyBorder="1" applyAlignment="1">
      <alignment horizontal="left"/>
    </xf>
    <xf numFmtId="2" fontId="4" fillId="0" borderId="85" xfId="0" applyNumberFormat="1" applyFont="1" applyFill="1" applyBorder="1"/>
    <xf numFmtId="2" fontId="4" fillId="0" borderId="10" xfId="0" applyNumberFormat="1" applyFont="1" applyFill="1" applyBorder="1"/>
    <xf numFmtId="2" fontId="4" fillId="0" borderId="63" xfId="0" applyNumberFormat="1" applyFont="1" applyFill="1" applyBorder="1"/>
    <xf numFmtId="2" fontId="5" fillId="0" borderId="86" xfId="0" applyNumberFormat="1" applyFont="1" applyFill="1" applyBorder="1" applyAlignment="1">
      <alignment horizontal="center" vertical="center" wrapText="1"/>
    </xf>
    <xf numFmtId="2" fontId="9" fillId="0" borderId="65" xfId="0" applyNumberFormat="1" applyFont="1" applyFill="1" applyBorder="1" applyAlignment="1" applyProtection="1">
      <alignment horizontal="left"/>
    </xf>
    <xf numFmtId="2" fontId="9" fillId="0" borderId="27" xfId="0" applyNumberFormat="1" applyFont="1" applyFill="1" applyBorder="1" applyAlignment="1" applyProtection="1">
      <alignment horizontal="left"/>
    </xf>
    <xf numFmtId="2" fontId="5" fillId="0" borderId="71" xfId="0" applyNumberFormat="1" applyFont="1" applyFill="1" applyBorder="1" applyAlignment="1">
      <alignment horizontal="left"/>
    </xf>
    <xf numFmtId="2" fontId="5" fillId="0" borderId="26" xfId="0" applyNumberFormat="1" applyFont="1" applyFill="1" applyBorder="1" applyAlignment="1">
      <alignment horizontal="left" wrapText="1"/>
    </xf>
    <xf numFmtId="2" fontId="5" fillId="0" borderId="65" xfId="0" applyNumberFormat="1" applyFont="1" applyFill="1" applyBorder="1" applyAlignment="1">
      <alignment horizontal="left" wrapText="1"/>
    </xf>
    <xf numFmtId="2" fontId="5" fillId="0" borderId="27" xfId="0" applyNumberFormat="1" applyFont="1" applyFill="1" applyBorder="1" applyAlignment="1">
      <alignment horizontal="left" wrapText="1"/>
    </xf>
    <xf numFmtId="2" fontId="9" fillId="0" borderId="65" xfId="0" applyNumberFormat="1" applyFont="1" applyFill="1" applyBorder="1" applyAlignment="1" applyProtection="1">
      <alignment horizontal="center"/>
    </xf>
    <xf numFmtId="2" fontId="3" fillId="0" borderId="26" xfId="0" applyNumberFormat="1" applyFont="1" applyFill="1" applyBorder="1" applyAlignment="1" applyProtection="1">
      <alignment horizontal="center"/>
      <protection locked="0"/>
    </xf>
    <xf numFmtId="2" fontId="3" fillId="0" borderId="27" xfId="0" applyNumberFormat="1" applyFont="1" applyFill="1" applyBorder="1" applyAlignment="1" applyProtection="1">
      <alignment horizontal="center"/>
      <protection locked="0"/>
    </xf>
    <xf numFmtId="2" fontId="38" fillId="0" borderId="26" xfId="0" applyNumberFormat="1" applyFont="1" applyFill="1" applyBorder="1" applyAlignment="1" applyProtection="1">
      <alignment horizontal="center"/>
    </xf>
    <xf numFmtId="2" fontId="38" fillId="0" borderId="27" xfId="0" applyNumberFormat="1" applyFont="1" applyFill="1" applyBorder="1" applyAlignment="1" applyProtection="1">
      <alignment horizontal="center"/>
    </xf>
    <xf numFmtId="2" fontId="4" fillId="0" borderId="10" xfId="0" applyNumberFormat="1" applyFont="1" applyFill="1" applyBorder="1" applyAlignment="1">
      <alignment horizontal="left" wrapText="1"/>
    </xf>
    <xf numFmtId="2" fontId="4" fillId="0" borderId="62" xfId="0" applyNumberFormat="1" applyFont="1" applyFill="1" applyBorder="1" applyAlignment="1">
      <alignment horizontal="left" wrapText="1"/>
    </xf>
    <xf numFmtId="2" fontId="38" fillId="0" borderId="65" xfId="0" applyNumberFormat="1" applyFont="1" applyFill="1" applyBorder="1" applyAlignment="1" applyProtection="1">
      <alignment horizontal="left" wrapText="1"/>
    </xf>
    <xf numFmtId="2" fontId="38" fillId="0" borderId="27" xfId="0" applyNumberFormat="1" applyFont="1" applyFill="1" applyBorder="1" applyAlignment="1" applyProtection="1">
      <alignment horizontal="left" wrapText="1"/>
    </xf>
    <xf numFmtId="2" fontId="3" fillId="0" borderId="26" xfId="0" applyNumberFormat="1" applyFont="1" applyFill="1" applyBorder="1" applyAlignment="1">
      <alignment horizontal="left" wrapText="1"/>
    </xf>
    <xf numFmtId="2" fontId="3" fillId="0" borderId="65" xfId="0" applyNumberFormat="1" applyFont="1" applyFill="1" applyBorder="1" applyAlignment="1">
      <alignment horizontal="left" wrapText="1"/>
    </xf>
    <xf numFmtId="2" fontId="3" fillId="0" borderId="27" xfId="0" applyNumberFormat="1" applyFont="1" applyFill="1" applyBorder="1" applyAlignment="1">
      <alignment horizontal="left" wrapText="1"/>
    </xf>
    <xf numFmtId="2" fontId="4" fillId="0" borderId="29" xfId="0" applyNumberFormat="1" applyFont="1" applyFill="1" applyBorder="1" applyAlignment="1">
      <alignment horizontal="center"/>
    </xf>
    <xf numFmtId="2" fontId="4" fillId="0" borderId="30" xfId="0" applyNumberFormat="1" applyFont="1" applyFill="1" applyBorder="1" applyAlignment="1">
      <alignment horizontal="center"/>
    </xf>
    <xf numFmtId="2" fontId="5" fillId="0" borderId="65" xfId="0" applyNumberFormat="1" applyFont="1" applyFill="1" applyBorder="1" applyAlignment="1">
      <alignment horizontal="left"/>
    </xf>
    <xf numFmtId="2" fontId="5" fillId="0" borderId="48" xfId="0" applyNumberFormat="1" applyFont="1" applyFill="1" applyBorder="1" applyAlignment="1">
      <alignment horizontal="left"/>
    </xf>
    <xf numFmtId="2" fontId="3" fillId="0" borderId="24" xfId="0" applyNumberFormat="1" applyFont="1" applyFill="1" applyBorder="1" applyAlignment="1">
      <alignment horizontal="left"/>
    </xf>
    <xf numFmtId="2" fontId="3" fillId="0" borderId="37" xfId="0" applyNumberFormat="1" applyFont="1" applyFill="1" applyBorder="1" applyAlignment="1">
      <alignment horizontal="left"/>
    </xf>
    <xf numFmtId="2" fontId="5" fillId="0" borderId="72" xfId="0" applyNumberFormat="1" applyFont="1" applyFill="1" applyBorder="1" applyAlignment="1">
      <alignment horizontal="left"/>
    </xf>
    <xf numFmtId="2" fontId="5" fillId="0" borderId="66" xfId="0" applyNumberFormat="1" applyFont="1" applyFill="1" applyBorder="1" applyAlignment="1">
      <alignment horizontal="left"/>
    </xf>
    <xf numFmtId="2" fontId="4" fillId="0" borderId="81" xfId="0" applyNumberFormat="1" applyFont="1" applyFill="1" applyBorder="1" applyAlignment="1">
      <alignment horizontal="left"/>
    </xf>
    <xf numFmtId="2" fontId="4" fillId="0" borderId="40" xfId="0" applyNumberFormat="1" applyFont="1" applyFill="1" applyBorder="1" applyAlignment="1">
      <alignment horizontal="left"/>
    </xf>
    <xf numFmtId="2" fontId="39" fillId="0" borderId="65" xfId="0" applyNumberFormat="1" applyFont="1" applyFill="1" applyBorder="1" applyAlignment="1">
      <alignment horizontal="left"/>
    </xf>
    <xf numFmtId="2" fontId="39" fillId="0" borderId="26" xfId="0" applyNumberFormat="1" applyFont="1" applyFill="1" applyBorder="1" applyAlignment="1">
      <alignment horizontal="left"/>
    </xf>
    <xf numFmtId="2" fontId="39" fillId="0" borderId="48" xfId="0" applyNumberFormat="1" applyFont="1" applyFill="1" applyBorder="1" applyAlignment="1">
      <alignment horizontal="left"/>
    </xf>
    <xf numFmtId="2" fontId="5" fillId="0" borderId="34" xfId="0" applyNumberFormat="1" applyFont="1" applyFill="1" applyBorder="1" applyAlignment="1">
      <alignment horizontal="left"/>
    </xf>
    <xf numFmtId="2" fontId="5" fillId="0" borderId="14" xfId="0" applyNumberFormat="1" applyFont="1" applyFill="1" applyBorder="1" applyAlignment="1">
      <alignment horizontal="left"/>
    </xf>
    <xf numFmtId="2" fontId="11" fillId="0" borderId="85" xfId="0" applyNumberFormat="1" applyFont="1" applyFill="1" applyBorder="1" applyAlignment="1">
      <alignment horizontal="left"/>
    </xf>
    <xf numFmtId="2" fontId="11" fillId="0" borderId="10" xfId="0" applyNumberFormat="1" applyFont="1" applyFill="1" applyBorder="1" applyAlignment="1">
      <alignment horizontal="left"/>
    </xf>
    <xf numFmtId="2" fontId="0" fillId="0" borderId="29" xfId="0" applyNumberFormat="1" applyFill="1" applyBorder="1" applyAlignment="1">
      <alignment horizontal="left"/>
    </xf>
    <xf numFmtId="2" fontId="0" fillId="0" borderId="30" xfId="0" applyNumberFormat="1" applyFill="1" applyBorder="1" applyAlignment="1">
      <alignment horizontal="left"/>
    </xf>
    <xf numFmtId="2" fontId="3" fillId="0" borderId="61" xfId="0" applyNumberFormat="1" applyFont="1" applyFill="1" applyBorder="1" applyAlignment="1" applyProtection="1">
      <alignment horizontal="left"/>
      <protection locked="0"/>
    </xf>
    <xf numFmtId="2" fontId="3" fillId="0" borderId="64" xfId="0" applyNumberFormat="1" applyFont="1" applyFill="1" applyBorder="1" applyAlignment="1" applyProtection="1">
      <alignment horizontal="left"/>
      <protection locked="0"/>
    </xf>
    <xf numFmtId="2" fontId="55" fillId="0" borderId="0" xfId="0" applyNumberFormat="1" applyFont="1" applyFill="1" applyBorder="1" applyAlignment="1">
      <alignment horizontal="left"/>
    </xf>
    <xf numFmtId="2" fontId="55" fillId="0" borderId="14" xfId="0" applyNumberFormat="1" applyFont="1" applyFill="1" applyBorder="1" applyAlignment="1">
      <alignment horizontal="left"/>
    </xf>
    <xf numFmtId="2" fontId="4" fillId="0" borderId="59" xfId="0" applyNumberFormat="1" applyFont="1" applyFill="1" applyBorder="1" applyAlignment="1">
      <alignment horizontal="left"/>
    </xf>
    <xf numFmtId="2" fontId="4" fillId="0" borderId="10" xfId="0" applyNumberFormat="1" applyFont="1" applyFill="1" applyBorder="1" applyAlignment="1">
      <alignment horizontal="center"/>
    </xf>
    <xf numFmtId="2" fontId="4" fillId="0" borderId="62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4" fillId="0" borderId="58" xfId="0" applyNumberFormat="1" applyFont="1" applyFill="1" applyBorder="1" applyAlignment="1">
      <alignment horizontal="left"/>
    </xf>
    <xf numFmtId="2" fontId="4" fillId="0" borderId="10" xfId="0" applyNumberFormat="1" applyFont="1" applyFill="1" applyBorder="1" applyAlignment="1">
      <alignment horizontal="left"/>
    </xf>
    <xf numFmtId="2" fontId="4" fillId="0" borderId="62" xfId="0" applyNumberFormat="1" applyFont="1" applyFill="1" applyBorder="1" applyAlignment="1">
      <alignment horizontal="left"/>
    </xf>
    <xf numFmtId="2" fontId="43" fillId="0" borderId="11" xfId="0" applyNumberFormat="1" applyFont="1" applyFill="1" applyBorder="1" applyAlignment="1">
      <alignment horizontal="left"/>
    </xf>
    <xf numFmtId="2" fontId="43" fillId="0" borderId="12" xfId="0" applyNumberFormat="1" applyFont="1" applyFill="1" applyBorder="1" applyAlignment="1">
      <alignment horizontal="left"/>
    </xf>
    <xf numFmtId="2" fontId="4" fillId="0" borderId="50" xfId="0" applyNumberFormat="1" applyFont="1" applyFill="1" applyBorder="1" applyAlignment="1">
      <alignment horizontal="left"/>
    </xf>
    <xf numFmtId="2" fontId="4" fillId="0" borderId="48" xfId="0" applyNumberFormat="1" applyFont="1" applyFill="1" applyBorder="1" applyAlignment="1">
      <alignment horizontal="left"/>
    </xf>
    <xf numFmtId="2" fontId="5" fillId="0" borderId="34" xfId="0" applyNumberFormat="1" applyFont="1" applyFill="1" applyBorder="1" applyAlignment="1">
      <alignment horizontal="left" wrapText="1"/>
    </xf>
    <xf numFmtId="2" fontId="4" fillId="0" borderId="24" xfId="0" applyNumberFormat="1" applyFont="1" applyFill="1" applyBorder="1" applyAlignment="1">
      <alignment horizontal="left"/>
    </xf>
    <xf numFmtId="2" fontId="4" fillId="0" borderId="37" xfId="0" applyNumberFormat="1" applyFont="1" applyFill="1" applyBorder="1" applyAlignment="1">
      <alignment horizontal="left"/>
    </xf>
    <xf numFmtId="2" fontId="4" fillId="0" borderId="14" xfId="0" applyNumberFormat="1" applyFont="1" applyFill="1" applyBorder="1" applyAlignment="1" applyProtection="1">
      <alignment horizontal="left"/>
      <protection locked="0"/>
    </xf>
    <xf numFmtId="166" fontId="5" fillId="0" borderId="10" xfId="0" applyNumberFormat="1" applyFont="1" applyFill="1" applyBorder="1" applyAlignment="1">
      <alignment horizontal="left"/>
    </xf>
    <xf numFmtId="166" fontId="38" fillId="0" borderId="26" xfId="0" applyNumberFormat="1" applyFont="1" applyFill="1" applyBorder="1" applyAlignment="1" applyProtection="1">
      <alignment horizontal="left"/>
    </xf>
    <xf numFmtId="166" fontId="38" fillId="0" borderId="65" xfId="0" applyNumberFormat="1" applyFont="1" applyFill="1" applyBorder="1" applyAlignment="1" applyProtection="1">
      <alignment horizontal="left"/>
    </xf>
    <xf numFmtId="166" fontId="38" fillId="0" borderId="27" xfId="0" applyNumberFormat="1" applyFont="1" applyFill="1" applyBorder="1" applyAlignment="1" applyProtection="1">
      <alignment horizontal="left"/>
    </xf>
    <xf numFmtId="166" fontId="38" fillId="0" borderId="48" xfId="0" applyNumberFormat="1" applyFont="1" applyFill="1" applyBorder="1" applyAlignment="1" applyProtection="1">
      <alignment horizontal="left"/>
    </xf>
    <xf numFmtId="166" fontId="38" fillId="0" borderId="65" xfId="0" applyNumberFormat="1" applyFont="1" applyFill="1" applyBorder="1" applyAlignment="1">
      <alignment horizontal="left"/>
    </xf>
    <xf numFmtId="166" fontId="38" fillId="0" borderId="26" xfId="0" applyNumberFormat="1" applyFont="1" applyFill="1" applyBorder="1" applyAlignment="1">
      <alignment horizontal="left"/>
    </xf>
    <xf numFmtId="166" fontId="38" fillId="0" borderId="48" xfId="0" applyNumberFormat="1" applyFont="1" applyFill="1" applyBorder="1" applyAlignment="1">
      <alignment horizontal="left"/>
    </xf>
    <xf numFmtId="166" fontId="5" fillId="0" borderId="85" xfId="0" applyNumberFormat="1" applyFont="1" applyFill="1" applyBorder="1" applyAlignment="1">
      <alignment horizontal="left"/>
    </xf>
    <xf numFmtId="166" fontId="5" fillId="0" borderId="63" xfId="0" applyNumberFormat="1" applyFont="1" applyFill="1" applyBorder="1" applyAlignment="1">
      <alignment horizontal="left"/>
    </xf>
    <xf numFmtId="0" fontId="5" fillId="0" borderId="62" xfId="0" applyFont="1" applyFill="1" applyBorder="1" applyAlignment="1">
      <alignment horizontal="left"/>
    </xf>
    <xf numFmtId="166" fontId="9" fillId="0" borderId="26" xfId="0" applyNumberFormat="1" applyFont="1" applyFill="1" applyBorder="1" applyAlignment="1">
      <alignment horizontal="left"/>
    </xf>
    <xf numFmtId="166" fontId="9" fillId="0" borderId="27" xfId="0" applyNumberFormat="1" applyFont="1" applyFill="1" applyBorder="1" applyAlignment="1">
      <alignment horizontal="left"/>
    </xf>
    <xf numFmtId="166" fontId="9" fillId="0" borderId="48" xfId="0" applyNumberFormat="1" applyFont="1" applyFill="1" applyBorder="1" applyAlignment="1">
      <alignment horizontal="left"/>
    </xf>
    <xf numFmtId="166" fontId="9" fillId="0" borderId="26" xfId="0" applyNumberFormat="1" applyFont="1" applyFill="1" applyBorder="1" applyAlignment="1" applyProtection="1">
      <alignment horizontal="left"/>
    </xf>
    <xf numFmtId="175" fontId="5" fillId="0" borderId="10" xfId="0" applyNumberFormat="1" applyFont="1" applyFill="1" applyBorder="1" applyAlignment="1" applyProtection="1">
      <alignment horizontal="center"/>
      <protection locked="0"/>
    </xf>
    <xf numFmtId="175" fontId="5" fillId="0" borderId="62" xfId="0" applyNumberFormat="1" applyFont="1" applyFill="1" applyBorder="1" applyAlignment="1" applyProtection="1">
      <alignment horizontal="center"/>
      <protection locked="0"/>
    </xf>
    <xf numFmtId="165" fontId="5" fillId="0" borderId="10" xfId="0" applyNumberFormat="1" applyFont="1" applyFill="1" applyBorder="1" applyAlignment="1">
      <alignment horizontal="left"/>
    </xf>
    <xf numFmtId="166" fontId="51" fillId="0" borderId="26" xfId="0" applyNumberFormat="1" applyFont="1" applyFill="1" applyBorder="1" applyAlignment="1">
      <alignment horizontal="center" wrapText="1"/>
    </xf>
    <xf numFmtId="166" fontId="51" fillId="0" borderId="27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/>
    </xf>
    <xf numFmtId="166" fontId="5" fillId="0" borderId="10" xfId="0" applyNumberFormat="1" applyFont="1" applyFill="1" applyBorder="1" applyAlignment="1" applyProtection="1">
      <alignment horizontal="left"/>
      <protection locked="0"/>
    </xf>
    <xf numFmtId="171" fontId="5" fillId="0" borderId="10" xfId="0" applyNumberFormat="1" applyFont="1" applyFill="1" applyBorder="1" applyAlignment="1">
      <alignment horizontal="left"/>
    </xf>
    <xf numFmtId="171" fontId="5" fillId="0" borderId="62" xfId="0" applyNumberFormat="1" applyFont="1" applyFill="1" applyBorder="1" applyAlignment="1">
      <alignment horizontal="left"/>
    </xf>
    <xf numFmtId="169" fontId="5" fillId="0" borderId="10" xfId="0" applyNumberFormat="1" applyFont="1" applyFill="1" applyBorder="1" applyAlignment="1">
      <alignment horizontal="left"/>
    </xf>
    <xf numFmtId="169" fontId="5" fillId="0" borderId="62" xfId="0" applyNumberFormat="1" applyFont="1" applyFill="1" applyBorder="1" applyAlignment="1">
      <alignment horizontal="left"/>
    </xf>
    <xf numFmtId="165" fontId="5" fillId="0" borderId="62" xfId="0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horizontal="left" wrapText="1"/>
    </xf>
    <xf numFmtId="0" fontId="5" fillId="0" borderId="62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62" xfId="0" applyFont="1" applyFill="1" applyBorder="1" applyAlignment="1">
      <alignment horizontal="left" vertical="top" wrapText="1"/>
    </xf>
    <xf numFmtId="166" fontId="5" fillId="0" borderId="29" xfId="0" applyNumberFormat="1" applyFont="1" applyFill="1" applyBorder="1" applyAlignment="1">
      <alignment horizontal="left" wrapText="1"/>
    </xf>
    <xf numFmtId="166" fontId="5" fillId="0" borderId="30" xfId="0" applyNumberFormat="1" applyFont="1" applyFill="1" applyBorder="1" applyAlignment="1">
      <alignment horizontal="left" wrapText="1"/>
    </xf>
    <xf numFmtId="0" fontId="3" fillId="0" borderId="58" xfId="0" applyFont="1" applyFill="1" applyBorder="1" applyAlignment="1">
      <alignment horizontal="left"/>
    </xf>
    <xf numFmtId="165" fontId="3" fillId="0" borderId="58" xfId="0" applyNumberFormat="1" applyFont="1" applyFill="1" applyBorder="1" applyAlignment="1">
      <alignment horizontal="left"/>
    </xf>
    <xf numFmtId="0" fontId="3" fillId="0" borderId="59" xfId="0" applyFont="1" applyFill="1" applyBorder="1" applyAlignment="1">
      <alignment horizontal="left"/>
    </xf>
    <xf numFmtId="1" fontId="10" fillId="0" borderId="61" xfId="0" applyNumberFormat="1" applyFont="1" applyFill="1" applyBorder="1" applyAlignment="1">
      <alignment horizontal="left"/>
    </xf>
    <xf numFmtId="1" fontId="10" fillId="0" borderId="64" xfId="0" applyNumberFormat="1" applyFont="1" applyFill="1" applyBorder="1" applyAlignment="1">
      <alignment horizontal="left"/>
    </xf>
    <xf numFmtId="0" fontId="5" fillId="0" borderId="22" xfId="0" applyFont="1" applyFill="1" applyBorder="1" applyAlignment="1">
      <alignment horizontal="left"/>
    </xf>
    <xf numFmtId="0" fontId="5" fillId="0" borderId="28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left" wrapText="1"/>
    </xf>
    <xf numFmtId="165" fontId="3" fillId="0" borderId="59" xfId="0" applyNumberFormat="1" applyFont="1" applyFill="1" applyBorder="1" applyAlignment="1">
      <alignment horizontal="left"/>
    </xf>
    <xf numFmtId="1" fontId="10" fillId="0" borderId="26" xfId="0" applyNumberFormat="1" applyFont="1" applyFill="1" applyBorder="1" applyAlignment="1">
      <alignment horizontal="left"/>
    </xf>
    <xf numFmtId="1" fontId="10" fillId="0" borderId="27" xfId="0" applyNumberFormat="1" applyFont="1" applyFill="1" applyBorder="1" applyAlignment="1">
      <alignment horizontal="left"/>
    </xf>
    <xf numFmtId="0" fontId="5" fillId="0" borderId="30" xfId="0" applyFont="1" applyFill="1" applyBorder="1" applyAlignment="1">
      <alignment horizontal="left" wrapText="1"/>
    </xf>
    <xf numFmtId="1" fontId="48" fillId="0" borderId="58" xfId="0" applyNumberFormat="1" applyFont="1" applyFill="1" applyBorder="1" applyAlignment="1" applyProtection="1">
      <alignment horizontal="left"/>
    </xf>
    <xf numFmtId="1" fontId="48" fillId="0" borderId="59" xfId="0" applyNumberFormat="1" applyFont="1" applyFill="1" applyBorder="1" applyAlignment="1" applyProtection="1">
      <alignment horizontal="left"/>
    </xf>
    <xf numFmtId="1" fontId="5" fillId="0" borderId="10" xfId="0" applyNumberFormat="1" applyFont="1" applyFill="1" applyBorder="1" applyAlignment="1">
      <alignment horizontal="left"/>
    </xf>
    <xf numFmtId="165" fontId="5" fillId="0" borderId="29" xfId="0" applyNumberFormat="1" applyFont="1" applyFill="1" applyBorder="1" applyAlignment="1">
      <alignment horizontal="left"/>
    </xf>
    <xf numFmtId="0" fontId="51" fillId="0" borderId="60" xfId="0" applyFont="1" applyFill="1" applyBorder="1" applyAlignment="1">
      <alignment horizontal="left"/>
    </xf>
    <xf numFmtId="1" fontId="5" fillId="0" borderId="62" xfId="0" applyNumberFormat="1" applyFont="1" applyFill="1" applyBorder="1" applyAlignment="1">
      <alignment horizontal="left"/>
    </xf>
    <xf numFmtId="166" fontId="5" fillId="0" borderId="62" xfId="0" applyNumberFormat="1" applyFont="1" applyFill="1" applyBorder="1" applyAlignment="1">
      <alignment horizontal="left"/>
    </xf>
    <xf numFmtId="165" fontId="5" fillId="0" borderId="22" xfId="0" applyNumberFormat="1" applyFont="1" applyFill="1" applyBorder="1" applyAlignment="1">
      <alignment horizontal="left"/>
    </xf>
    <xf numFmtId="165" fontId="5" fillId="0" borderId="28" xfId="0" applyNumberFormat="1" applyFont="1" applyFill="1" applyBorder="1" applyAlignment="1">
      <alignment horizontal="left"/>
    </xf>
    <xf numFmtId="165" fontId="5" fillId="0" borderId="10" xfId="0" applyNumberFormat="1" applyFont="1" applyFill="1" applyBorder="1" applyAlignment="1" applyProtection="1">
      <alignment horizontal="left"/>
      <protection locked="0"/>
    </xf>
    <xf numFmtId="165" fontId="5" fillId="0" borderId="62" xfId="0" applyNumberFormat="1" applyFont="1" applyFill="1" applyBorder="1" applyAlignment="1" applyProtection="1">
      <alignment horizontal="left"/>
      <protection locked="0"/>
    </xf>
    <xf numFmtId="2" fontId="11" fillId="0" borderId="62" xfId="0" applyNumberFormat="1" applyFont="1" applyFill="1" applyBorder="1" applyAlignment="1">
      <alignment horizontal="left"/>
    </xf>
    <xf numFmtId="0" fontId="5" fillId="0" borderId="10" xfId="0" applyFont="1" applyFill="1" applyBorder="1" applyAlignment="1" applyProtection="1">
      <alignment horizontal="left"/>
      <protection locked="0"/>
    </xf>
    <xf numFmtId="0" fontId="5" fillId="0" borderId="62" xfId="0" applyFont="1" applyFill="1" applyBorder="1" applyAlignment="1" applyProtection="1">
      <alignment horizontal="left"/>
      <protection locked="0"/>
    </xf>
    <xf numFmtId="2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32" xfId="0" applyNumberFormat="1" applyFont="1" applyFill="1" applyBorder="1" applyAlignment="1" applyProtection="1">
      <alignment horizontal="center"/>
      <protection locked="0"/>
    </xf>
    <xf numFmtId="2" fontId="5" fillId="0" borderId="10" xfId="0" applyNumberFormat="1" applyFont="1" applyFill="1" applyBorder="1" applyAlignment="1">
      <alignment horizontal="center"/>
    </xf>
    <xf numFmtId="2" fontId="5" fillId="0" borderId="24" xfId="0" applyNumberFormat="1" applyFont="1" applyFill="1" applyBorder="1" applyAlignment="1" applyProtection="1">
      <alignment horizontal="center"/>
      <protection locked="0"/>
    </xf>
    <xf numFmtId="2" fontId="5" fillId="0" borderId="37" xfId="0" applyNumberFormat="1" applyFont="1" applyFill="1" applyBorder="1" applyAlignment="1" applyProtection="1">
      <alignment horizontal="center"/>
      <protection locked="0"/>
    </xf>
    <xf numFmtId="2" fontId="5" fillId="0" borderId="58" xfId="0" applyNumberFormat="1" applyFont="1" applyFill="1" applyBorder="1" applyAlignment="1" applyProtection="1">
      <alignment horizontal="center"/>
      <protection locked="0"/>
    </xf>
    <xf numFmtId="2" fontId="5" fillId="0" borderId="59" xfId="0" applyNumberFormat="1" applyFont="1" applyFill="1" applyBorder="1" applyAlignment="1" applyProtection="1">
      <alignment horizontal="center"/>
      <protection locked="0"/>
    </xf>
    <xf numFmtId="0" fontId="5" fillId="0" borderId="29" xfId="0" applyFont="1" applyFill="1" applyBorder="1" applyAlignment="1" applyProtection="1">
      <alignment horizontal="left"/>
      <protection locked="0"/>
    </xf>
    <xf numFmtId="0" fontId="5" fillId="0" borderId="30" xfId="0" applyFont="1" applyFill="1" applyBorder="1" applyAlignment="1" applyProtection="1">
      <alignment horizontal="left"/>
      <protection locked="0"/>
    </xf>
    <xf numFmtId="0" fontId="5" fillId="0" borderId="29" xfId="0" applyFont="1" applyFill="1" applyBorder="1" applyAlignment="1">
      <alignment horizontal="left"/>
    </xf>
    <xf numFmtId="2" fontId="5" fillId="0" borderId="23" xfId="0" applyNumberFormat="1" applyFont="1" applyFill="1" applyBorder="1" applyAlignment="1">
      <alignment horizontal="left"/>
    </xf>
    <xf numFmtId="2" fontId="5" fillId="0" borderId="32" xfId="0" applyNumberFormat="1" applyFont="1" applyFill="1" applyBorder="1" applyAlignment="1">
      <alignment horizontal="left"/>
    </xf>
    <xf numFmtId="165" fontId="5" fillId="0" borderId="23" xfId="0" applyNumberFormat="1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2" fontId="5" fillId="0" borderId="10" xfId="42" applyNumberFormat="1" applyFont="1" applyFill="1" applyBorder="1" applyAlignment="1" applyProtection="1">
      <alignment horizontal="left"/>
      <protection locked="0"/>
    </xf>
    <xf numFmtId="2" fontId="5" fillId="0" borderId="62" xfId="0" applyNumberFormat="1" applyFont="1" applyFill="1" applyBorder="1" applyAlignment="1">
      <alignment horizontal="center"/>
    </xf>
    <xf numFmtId="0" fontId="5" fillId="0" borderId="23" xfId="0" applyFont="1" applyFill="1" applyBorder="1" applyAlignment="1">
      <alignment horizontal="left"/>
    </xf>
    <xf numFmtId="2" fontId="5" fillId="0" borderId="29" xfId="0" applyNumberFormat="1" applyFont="1" applyFill="1" applyBorder="1" applyAlignment="1">
      <alignment horizontal="left" vertical="center"/>
    </xf>
    <xf numFmtId="2" fontId="5" fillId="0" borderId="86" xfId="0" applyNumberFormat="1" applyFont="1" applyFill="1" applyBorder="1" applyAlignment="1">
      <alignment horizontal="left" vertical="center"/>
    </xf>
    <xf numFmtId="2" fontId="5" fillId="0" borderId="30" xfId="0" applyNumberFormat="1" applyFont="1" applyFill="1" applyBorder="1" applyAlignment="1">
      <alignment horizontal="left" vertical="center"/>
    </xf>
    <xf numFmtId="2" fontId="5" fillId="0" borderId="29" xfId="0" applyNumberFormat="1" applyFont="1" applyFill="1" applyBorder="1" applyAlignment="1">
      <alignment horizontal="center" vertical="center"/>
    </xf>
    <xf numFmtId="2" fontId="5" fillId="0" borderId="86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/>
    </xf>
    <xf numFmtId="165" fontId="5" fillId="0" borderId="32" xfId="0" applyNumberFormat="1" applyFont="1" applyFill="1" applyBorder="1" applyAlignment="1">
      <alignment horizontal="left"/>
    </xf>
    <xf numFmtId="165" fontId="5" fillId="0" borderId="29" xfId="0" applyNumberFormat="1" applyFont="1" applyFill="1" applyBorder="1" applyAlignment="1" applyProtection="1">
      <alignment horizontal="left"/>
      <protection locked="0"/>
    </xf>
    <xf numFmtId="165" fontId="5" fillId="0" borderId="30" xfId="0" applyNumberFormat="1" applyFont="1" applyFill="1" applyBorder="1" applyAlignment="1" applyProtection="1">
      <alignment horizontal="left"/>
      <protection locked="0"/>
    </xf>
    <xf numFmtId="2" fontId="5" fillId="0" borderId="81" xfId="0" applyNumberFormat="1" applyFont="1" applyFill="1" applyBorder="1" applyAlignment="1" applyProtection="1">
      <alignment horizontal="left"/>
      <protection locked="0"/>
    </xf>
    <xf numFmtId="2" fontId="5" fillId="0" borderId="40" xfId="0" applyNumberFormat="1" applyFont="1" applyFill="1" applyBorder="1" applyAlignment="1" applyProtection="1">
      <alignment horizontal="left"/>
      <protection locked="0"/>
    </xf>
    <xf numFmtId="0" fontId="5" fillId="0" borderId="85" xfId="0" applyFont="1" applyFill="1" applyBorder="1" applyAlignment="1">
      <alignment horizontal="left"/>
    </xf>
    <xf numFmtId="0" fontId="5" fillId="0" borderId="85" xfId="0" applyFont="1" applyFill="1" applyBorder="1" applyAlignment="1" applyProtection="1">
      <alignment horizontal="left" wrapText="1"/>
      <protection locked="0"/>
    </xf>
    <xf numFmtId="0" fontId="5" fillId="0" borderId="10" xfId="0" applyFont="1" applyFill="1" applyBorder="1" applyAlignment="1" applyProtection="1">
      <alignment horizontal="left" wrapText="1"/>
      <protection locked="0"/>
    </xf>
    <xf numFmtId="0" fontId="5" fillId="0" borderId="63" xfId="0" applyFont="1" applyFill="1" applyBorder="1" applyAlignment="1" applyProtection="1">
      <alignment horizontal="left" wrapText="1"/>
      <protection locked="0"/>
    </xf>
    <xf numFmtId="0" fontId="5" fillId="0" borderId="86" xfId="0" applyFont="1" applyFill="1" applyBorder="1" applyAlignment="1" applyProtection="1">
      <alignment horizontal="left" wrapText="1"/>
      <protection locked="0"/>
    </xf>
    <xf numFmtId="0" fontId="5" fillId="0" borderId="29" xfId="0" applyFont="1" applyFill="1" applyBorder="1" applyAlignment="1" applyProtection="1">
      <alignment horizontal="left" wrapText="1"/>
      <protection locked="0"/>
    </xf>
    <xf numFmtId="0" fontId="5" fillId="0" borderId="70" xfId="0" applyFont="1" applyFill="1" applyBorder="1" applyAlignment="1" applyProtection="1">
      <alignment horizontal="left" wrapText="1"/>
      <protection locked="0"/>
    </xf>
    <xf numFmtId="2" fontId="5" fillId="0" borderId="85" xfId="0" applyNumberFormat="1" applyFont="1" applyFill="1" applyBorder="1" applyAlignment="1">
      <alignment horizontal="center" wrapText="1"/>
    </xf>
    <xf numFmtId="2" fontId="5" fillId="0" borderId="10" xfId="0" applyNumberFormat="1" applyFont="1" applyFill="1" applyBorder="1" applyAlignment="1">
      <alignment horizontal="center" wrapText="1"/>
    </xf>
    <xf numFmtId="2" fontId="5" fillId="0" borderId="63" xfId="0" applyNumberFormat="1" applyFont="1" applyFill="1" applyBorder="1" applyAlignment="1">
      <alignment horizontal="center" wrapText="1"/>
    </xf>
    <xf numFmtId="2" fontId="5" fillId="0" borderId="85" xfId="0" applyNumberFormat="1" applyFont="1" applyFill="1" applyBorder="1" applyAlignment="1">
      <alignment horizontal="center"/>
    </xf>
    <xf numFmtId="2" fontId="4" fillId="0" borderId="85" xfId="0" applyNumberFormat="1" applyFont="1" applyFill="1" applyBorder="1" applyAlignment="1">
      <alignment horizontal="right" wrapText="1"/>
    </xf>
    <xf numFmtId="2" fontId="4" fillId="0" borderId="10" xfId="0" applyNumberFormat="1" applyFont="1" applyFill="1" applyBorder="1" applyAlignment="1">
      <alignment horizontal="right" wrapText="1"/>
    </xf>
    <xf numFmtId="2" fontId="4" fillId="0" borderId="63" xfId="0" applyNumberFormat="1" applyFont="1" applyFill="1" applyBorder="1" applyAlignment="1">
      <alignment horizontal="right" wrapText="1"/>
    </xf>
    <xf numFmtId="2" fontId="5" fillId="0" borderId="62" xfId="0" applyNumberFormat="1" applyFont="1" applyFill="1" applyBorder="1" applyAlignment="1">
      <alignment horizontal="center" wrapText="1"/>
    </xf>
    <xf numFmtId="0" fontId="5" fillId="0" borderId="23" xfId="0" applyFont="1" applyFill="1" applyBorder="1" applyAlignment="1">
      <alignment horizontal="center" wrapText="1"/>
    </xf>
    <xf numFmtId="2" fontId="5" fillId="0" borderId="10" xfId="42" applyNumberFormat="1" applyFont="1" applyFill="1" applyBorder="1" applyAlignment="1">
      <alignment horizontal="center" vertical="top"/>
    </xf>
    <xf numFmtId="2" fontId="5" fillId="0" borderId="63" xfId="42" applyNumberFormat="1" applyFont="1" applyFill="1" applyBorder="1" applyAlignment="1">
      <alignment horizontal="center" vertical="top"/>
    </xf>
    <xf numFmtId="166" fontId="5" fillId="0" borderId="10" xfId="0" applyNumberFormat="1" applyFont="1" applyFill="1" applyBorder="1" applyAlignment="1">
      <alignment horizontal="left" wrapText="1"/>
    </xf>
    <xf numFmtId="166" fontId="5" fillId="0" borderId="62" xfId="0" applyNumberFormat="1" applyFont="1" applyFill="1" applyBorder="1" applyAlignment="1">
      <alignment horizontal="left" wrapText="1"/>
    </xf>
    <xf numFmtId="2" fontId="5" fillId="0" borderId="74" xfId="0" applyNumberFormat="1" applyFont="1" applyFill="1" applyBorder="1" applyAlignment="1">
      <alignment horizontal="left"/>
    </xf>
    <xf numFmtId="2" fontId="5" fillId="0" borderId="63" xfId="0" applyNumberFormat="1" applyFont="1" applyFill="1" applyBorder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left" wrapText="1"/>
    </xf>
    <xf numFmtId="1" fontId="5" fillId="0" borderId="10" xfId="0" applyNumberFormat="1" applyFont="1" applyFill="1" applyBorder="1" applyAlignment="1">
      <alignment horizontal="left" wrapText="1"/>
    </xf>
    <xf numFmtId="1" fontId="5" fillId="0" borderId="29" xfId="0" applyNumberFormat="1" applyFont="1" applyFill="1" applyBorder="1" applyAlignment="1">
      <alignment horizontal="left" wrapText="1"/>
    </xf>
    <xf numFmtId="2" fontId="5" fillId="0" borderId="85" xfId="0" applyNumberFormat="1" applyFont="1" applyFill="1" applyBorder="1" applyAlignment="1">
      <alignment horizontal="left" wrapText="1"/>
    </xf>
    <xf numFmtId="2" fontId="5" fillId="0" borderId="86" xfId="0" applyNumberFormat="1" applyFont="1" applyFill="1" applyBorder="1" applyAlignment="1">
      <alignment horizontal="left" wrapText="1"/>
    </xf>
    <xf numFmtId="0" fontId="5" fillId="0" borderId="85" xfId="0" applyFont="1" applyFill="1" applyBorder="1" applyAlignment="1">
      <alignment horizontal="left" wrapText="1"/>
    </xf>
    <xf numFmtId="0" fontId="5" fillId="0" borderId="30" xfId="0" applyFont="1" applyFill="1" applyBorder="1" applyAlignment="1">
      <alignment horizontal="left"/>
    </xf>
    <xf numFmtId="165" fontId="5" fillId="0" borderId="24" xfId="0" applyNumberFormat="1" applyFont="1" applyFill="1" applyBorder="1" applyAlignment="1">
      <alignment horizontal="left"/>
    </xf>
    <xf numFmtId="0" fontId="5" fillId="0" borderId="37" xfId="0" applyFont="1" applyFill="1" applyBorder="1" applyAlignment="1">
      <alignment horizontal="left"/>
    </xf>
    <xf numFmtId="166" fontId="5" fillId="0" borderId="23" xfId="0" applyNumberFormat="1" applyFont="1" applyFill="1" applyBorder="1" applyAlignment="1">
      <alignment horizontal="left"/>
    </xf>
    <xf numFmtId="2" fontId="5" fillId="0" borderId="82" xfId="0" applyNumberFormat="1" applyFont="1" applyFill="1" applyBorder="1" applyAlignment="1">
      <alignment horizontal="left"/>
    </xf>
    <xf numFmtId="2" fontId="5" fillId="0" borderId="82" xfId="0" applyNumberFormat="1" applyFont="1" applyFill="1" applyBorder="1" applyAlignment="1" applyProtection="1">
      <alignment horizontal="left"/>
      <protection locked="0"/>
    </xf>
    <xf numFmtId="166" fontId="5" fillId="0" borderId="29" xfId="0" applyNumberFormat="1" applyFont="1" applyFill="1" applyBorder="1" applyAlignment="1">
      <alignment horizontal="left"/>
    </xf>
    <xf numFmtId="1" fontId="5" fillId="0" borderId="29" xfId="0" applyNumberFormat="1" applyFont="1" applyFill="1" applyBorder="1" applyAlignment="1">
      <alignment horizontal="left"/>
    </xf>
    <xf numFmtId="0" fontId="5" fillId="0" borderId="28" xfId="0" applyFont="1" applyFill="1" applyBorder="1" applyAlignment="1" applyProtection="1">
      <alignment horizontal="left"/>
      <protection locked="0"/>
    </xf>
    <xf numFmtId="166" fontId="5" fillId="0" borderId="30" xfId="0" applyNumberFormat="1" applyFont="1" applyFill="1" applyBorder="1" applyAlignment="1">
      <alignment horizontal="left"/>
    </xf>
    <xf numFmtId="0" fontId="5" fillId="0" borderId="34" xfId="0" applyFont="1" applyFill="1" applyBorder="1" applyAlignment="1">
      <alignment horizontal="left" vertical="center"/>
    </xf>
    <xf numFmtId="0" fontId="5" fillId="0" borderId="35" xfId="0" applyFont="1" applyFill="1" applyBorder="1" applyAlignment="1">
      <alignment horizontal="left" vertical="center"/>
    </xf>
    <xf numFmtId="0" fontId="5" fillId="0" borderId="63" xfId="0" applyFont="1" applyFill="1" applyBorder="1" applyAlignment="1">
      <alignment horizontal="left"/>
    </xf>
    <xf numFmtId="0" fontId="5" fillId="0" borderId="70" xfId="0" applyFont="1" applyFill="1" applyBorder="1" applyAlignment="1">
      <alignment horizontal="left"/>
    </xf>
    <xf numFmtId="2" fontId="5" fillId="0" borderId="22" xfId="0" applyNumberFormat="1" applyFont="1" applyFill="1" applyBorder="1" applyAlignment="1">
      <alignment horizontal="center" wrapText="1"/>
    </xf>
    <xf numFmtId="2" fontId="3" fillId="0" borderId="58" xfId="0" applyNumberFormat="1" applyFont="1" applyFill="1" applyBorder="1" applyAlignment="1" applyProtection="1">
      <alignment horizontal="left" wrapText="1"/>
      <protection locked="0"/>
    </xf>
    <xf numFmtId="2" fontId="3" fillId="0" borderId="59" xfId="0" applyNumberFormat="1" applyFont="1" applyFill="1" applyBorder="1" applyAlignment="1" applyProtection="1">
      <alignment horizontal="left" wrapText="1"/>
      <protection locked="0"/>
    </xf>
    <xf numFmtId="0" fontId="5" fillId="0" borderId="22" xfId="0" applyFont="1" applyFill="1" applyBorder="1" applyAlignment="1" applyProtection="1">
      <alignment horizontal="left"/>
      <protection locked="0"/>
    </xf>
    <xf numFmtId="1" fontId="3" fillId="0" borderId="26" xfId="0" applyNumberFormat="1" applyFont="1" applyFill="1" applyBorder="1" applyAlignment="1" applyProtection="1">
      <alignment horizontal="left"/>
      <protection locked="0"/>
    </xf>
    <xf numFmtId="165" fontId="5" fillId="0" borderId="26" xfId="0" applyNumberFormat="1" applyFont="1" applyFill="1" applyBorder="1" applyAlignment="1">
      <alignment horizontal="left"/>
    </xf>
    <xf numFmtId="165" fontId="5" fillId="0" borderId="27" xfId="0" applyNumberFormat="1" applyFont="1" applyFill="1" applyBorder="1" applyAlignment="1">
      <alignment horizontal="left"/>
    </xf>
    <xf numFmtId="2" fontId="5" fillId="0" borderId="22" xfId="0" applyNumberFormat="1" applyFont="1" applyFill="1" applyBorder="1" applyAlignment="1">
      <alignment horizontal="left" vertical="center"/>
    </xf>
    <xf numFmtId="2" fontId="5" fillId="0" borderId="28" xfId="0" applyNumberFormat="1" applyFont="1" applyFill="1" applyBorder="1" applyAlignment="1">
      <alignment horizontal="left" vertical="center"/>
    </xf>
    <xf numFmtId="2" fontId="5" fillId="0" borderId="58" xfId="0" applyNumberFormat="1" applyFont="1" applyFill="1" applyBorder="1" applyAlignment="1" applyProtection="1">
      <alignment horizontal="left"/>
      <protection locked="0"/>
    </xf>
    <xf numFmtId="2" fontId="5" fillId="0" borderId="59" xfId="0" applyNumberFormat="1" applyFont="1" applyFill="1" applyBorder="1" applyAlignment="1" applyProtection="1">
      <alignment horizontal="left"/>
      <protection locked="0"/>
    </xf>
    <xf numFmtId="2" fontId="4" fillId="28" borderId="0" xfId="0" applyNumberFormat="1" applyFont="1" applyFill="1" applyBorder="1" applyAlignment="1">
      <alignment horizontal="left"/>
    </xf>
    <xf numFmtId="165" fontId="5" fillId="28" borderId="0" xfId="0" applyNumberFormat="1" applyFont="1" applyFill="1" applyBorder="1" applyAlignment="1">
      <alignment horizontal="left"/>
    </xf>
    <xf numFmtId="166" fontId="4" fillId="28" borderId="0" xfId="0" applyNumberFormat="1" applyFont="1" applyFill="1" applyBorder="1" applyAlignment="1" applyProtection="1">
      <alignment horizontal="left"/>
      <protection locked="0"/>
    </xf>
    <xf numFmtId="166" fontId="5" fillId="28" borderId="0" xfId="0" applyNumberFormat="1" applyFont="1" applyFill="1" applyBorder="1" applyAlignment="1">
      <alignment horizontal="left"/>
    </xf>
    <xf numFmtId="0" fontId="5" fillId="28" borderId="0" xfId="0" applyFont="1" applyFill="1" applyBorder="1" applyAlignment="1">
      <alignment horizontal="left"/>
    </xf>
    <xf numFmtId="2" fontId="5" fillId="28" borderId="0" xfId="0" applyNumberFormat="1" applyFont="1" applyFill="1" applyBorder="1" applyAlignment="1">
      <alignment horizontal="left"/>
    </xf>
    <xf numFmtId="2" fontId="4" fillId="28" borderId="0" xfId="0" applyNumberFormat="1" applyFont="1" applyFill="1" applyBorder="1" applyAlignment="1" applyProtection="1">
      <alignment horizontal="left"/>
      <protection locked="0"/>
    </xf>
    <xf numFmtId="1" fontId="5" fillId="28" borderId="0" xfId="0" applyNumberFormat="1" applyFont="1" applyFill="1" applyBorder="1" applyAlignment="1">
      <alignment horizontal="left"/>
    </xf>
    <xf numFmtId="165" fontId="3" fillId="28" borderId="0" xfId="0" applyNumberFormat="1" applyFont="1" applyFill="1" applyBorder="1" applyAlignment="1" applyProtection="1">
      <alignment horizontal="left"/>
      <protection locked="0"/>
    </xf>
    <xf numFmtId="165" fontId="3" fillId="28" borderId="0" xfId="0" applyNumberFormat="1" applyFont="1" applyFill="1" applyBorder="1" applyAlignment="1">
      <alignment horizontal="left"/>
    </xf>
    <xf numFmtId="0" fontId="5" fillId="28" borderId="0" xfId="0" applyFont="1" applyFill="1" applyBorder="1" applyAlignment="1" applyProtection="1">
      <alignment horizontal="left"/>
      <protection locked="0"/>
    </xf>
    <xf numFmtId="1" fontId="3" fillId="28" borderId="0" xfId="0" applyNumberFormat="1" applyFont="1" applyFill="1" applyBorder="1" applyAlignment="1" applyProtection="1">
      <alignment horizontal="left"/>
    </xf>
    <xf numFmtId="0" fontId="11" fillId="28" borderId="0" xfId="0" applyFont="1" applyFill="1"/>
    <xf numFmtId="0" fontId="5" fillId="28" borderId="0" xfId="0" applyFont="1" applyFill="1" applyBorder="1"/>
    <xf numFmtId="166" fontId="5" fillId="28" borderId="0" xfId="0" applyNumberFormat="1" applyFont="1" applyFill="1" applyBorder="1" applyAlignment="1" applyProtection="1">
      <alignment horizontal="left"/>
      <protection locked="0"/>
    </xf>
    <xf numFmtId="2" fontId="5" fillId="28" borderId="0" xfId="0" applyNumberFormat="1" applyFont="1" applyFill="1" applyBorder="1" applyAlignment="1" applyProtection="1">
      <alignment horizontal="left"/>
      <protection locked="0"/>
    </xf>
    <xf numFmtId="2" fontId="4" fillId="28" borderId="0" xfId="0" applyNumberFormat="1" applyFont="1" applyFill="1"/>
    <xf numFmtId="165" fontId="7" fillId="28" borderId="0" xfId="0" applyNumberFormat="1" applyFont="1" applyFill="1" applyBorder="1" applyAlignment="1" applyProtection="1">
      <alignment horizontal="left"/>
      <protection locked="0"/>
    </xf>
    <xf numFmtId="165" fontId="4" fillId="28" borderId="0" xfId="0" applyNumberFormat="1" applyFont="1" applyFill="1" applyBorder="1" applyAlignment="1" applyProtection="1">
      <alignment horizontal="left"/>
      <protection locked="0"/>
    </xf>
    <xf numFmtId="165" fontId="5" fillId="28" borderId="0" xfId="0" applyNumberFormat="1" applyFont="1" applyFill="1" applyBorder="1" applyAlignment="1" applyProtection="1">
      <alignment horizontal="left"/>
      <protection locked="0"/>
    </xf>
    <xf numFmtId="166" fontId="3" fillId="28" borderId="0" xfId="0" applyNumberFormat="1" applyFont="1" applyFill="1" applyBorder="1" applyAlignment="1" applyProtection="1">
      <alignment horizontal="left"/>
      <protection locked="0"/>
    </xf>
    <xf numFmtId="174" fontId="3" fillId="28" borderId="0" xfId="0" applyNumberFormat="1" applyFont="1" applyFill="1" applyBorder="1" applyAlignment="1" applyProtection="1">
      <alignment horizontal="left"/>
      <protection locked="0"/>
    </xf>
    <xf numFmtId="1" fontId="5" fillId="28" borderId="0" xfId="0" applyNumberFormat="1" applyFont="1" applyFill="1" applyBorder="1" applyAlignment="1" applyProtection="1">
      <alignment horizontal="left"/>
      <protection locked="0"/>
    </xf>
    <xf numFmtId="0" fontId="0" fillId="28" borderId="0" xfId="0" applyFont="1" applyFill="1"/>
    <xf numFmtId="0" fontId="0" fillId="28" borderId="0" xfId="0" applyFill="1"/>
    <xf numFmtId="0" fontId="46" fillId="0" borderId="21" xfId="0" applyFont="1" applyFill="1" applyBorder="1" applyAlignment="1" applyProtection="1">
      <alignment horizontal="left"/>
    </xf>
    <xf numFmtId="2" fontId="3" fillId="0" borderId="88" xfId="0" applyNumberFormat="1" applyFont="1" applyFill="1" applyBorder="1" applyAlignment="1">
      <alignment horizontal="left"/>
    </xf>
    <xf numFmtId="2" fontId="3" fillId="0" borderId="49" xfId="0" applyNumberFormat="1" applyFont="1" applyFill="1" applyBorder="1" applyAlignment="1">
      <alignment horizontal="left"/>
    </xf>
    <xf numFmtId="2" fontId="3" fillId="0" borderId="69" xfId="0" applyNumberFormat="1" applyFont="1" applyFill="1" applyBorder="1" applyAlignment="1" applyProtection="1">
      <alignment horizontal="left"/>
      <protection locked="0"/>
    </xf>
    <xf numFmtId="2" fontId="3" fillId="0" borderId="14" xfId="0" applyNumberFormat="1" applyFont="1" applyFill="1" applyBorder="1" applyAlignment="1" applyProtection="1">
      <alignment horizontal="left"/>
      <protection locked="0"/>
    </xf>
    <xf numFmtId="166" fontId="7" fillId="0" borderId="26" xfId="0" applyNumberFormat="1" applyFont="1" applyFill="1" applyBorder="1" applyAlignment="1">
      <alignment horizontal="center"/>
    </xf>
    <xf numFmtId="166" fontId="7" fillId="0" borderId="27" xfId="0" applyNumberFormat="1" applyFont="1" applyFill="1" applyBorder="1" applyAlignment="1">
      <alignment horizontal="center"/>
    </xf>
    <xf numFmtId="0" fontId="5" fillId="0" borderId="32" xfId="0" applyFont="1" applyFill="1" applyBorder="1" applyAlignment="1" applyProtection="1">
      <alignment horizontal="left"/>
      <protection locked="0"/>
    </xf>
    <xf numFmtId="166" fontId="51" fillId="0" borderId="65" xfId="0" applyNumberFormat="1" applyFont="1" applyFill="1" applyBorder="1" applyAlignment="1" applyProtection="1">
      <alignment horizontal="left"/>
    </xf>
    <xf numFmtId="166" fontId="51" fillId="0" borderId="26" xfId="0" applyNumberFormat="1" applyFont="1" applyFill="1" applyBorder="1" applyAlignment="1" applyProtection="1">
      <alignment horizontal="left"/>
    </xf>
    <xf numFmtId="166" fontId="51" fillId="0" borderId="48" xfId="0" applyNumberFormat="1" applyFont="1" applyFill="1" applyBorder="1" applyAlignment="1" applyProtection="1">
      <alignment horizontal="left"/>
    </xf>
    <xf numFmtId="2" fontId="54" fillId="0" borderId="29" xfId="0" applyNumberFormat="1" applyFont="1" applyFill="1" applyBorder="1" applyAlignment="1">
      <alignment horizontal="left"/>
    </xf>
    <xf numFmtId="2" fontId="54" fillId="0" borderId="30" xfId="0" applyNumberFormat="1" applyFont="1" applyFill="1" applyBorder="1" applyAlignment="1">
      <alignment horizontal="left"/>
    </xf>
    <xf numFmtId="166" fontId="5" fillId="0" borderId="62" xfId="0" applyNumberFormat="1" applyFont="1" applyFill="1" applyBorder="1" applyAlignment="1" applyProtection="1">
      <alignment horizontal="left"/>
      <protection locked="0"/>
    </xf>
    <xf numFmtId="166" fontId="5" fillId="0" borderId="24" xfId="0" applyNumberFormat="1" applyFont="1" applyFill="1" applyBorder="1" applyAlignment="1" applyProtection="1">
      <alignment horizontal="left"/>
      <protection locked="0"/>
    </xf>
    <xf numFmtId="166" fontId="5" fillId="0" borderId="37" xfId="0" applyNumberFormat="1" applyFont="1" applyFill="1" applyBorder="1" applyAlignment="1" applyProtection="1">
      <alignment horizontal="left"/>
      <protection locked="0"/>
    </xf>
    <xf numFmtId="0" fontId="46" fillId="0" borderId="31" xfId="0" applyFont="1" applyFill="1" applyBorder="1" applyAlignment="1" applyProtection="1">
      <alignment horizontal="left"/>
    </xf>
    <xf numFmtId="166" fontId="5" fillId="0" borderId="23" xfId="0" applyNumberFormat="1" applyFont="1" applyFill="1" applyBorder="1" applyAlignment="1" applyProtection="1">
      <alignment horizontal="left"/>
      <protection locked="0"/>
    </xf>
    <xf numFmtId="166" fontId="5" fillId="0" borderId="32" xfId="0" applyNumberFormat="1" applyFont="1" applyFill="1" applyBorder="1" applyAlignment="1" applyProtection="1">
      <alignment horizontal="left"/>
      <protection locked="0"/>
    </xf>
    <xf numFmtId="0" fontId="5" fillId="0" borderId="23" xfId="0" applyFont="1" applyFill="1" applyBorder="1" applyAlignment="1" applyProtection="1">
      <alignment horizontal="left"/>
      <protection locked="0"/>
    </xf>
    <xf numFmtId="2" fontId="54" fillId="0" borderId="26" xfId="0" applyNumberFormat="1" applyFont="1" applyFill="1" applyBorder="1" applyAlignment="1">
      <alignment horizontal="left"/>
    </xf>
    <xf numFmtId="2" fontId="54" fillId="0" borderId="27" xfId="0" applyNumberFormat="1" applyFont="1" applyFill="1" applyBorder="1" applyAlignment="1">
      <alignment horizontal="left"/>
    </xf>
    <xf numFmtId="166" fontId="55" fillId="0" borderId="0" xfId="0" applyNumberFormat="1" applyFont="1" applyFill="1" applyBorder="1" applyAlignment="1" applyProtection="1">
      <alignment horizontal="center"/>
      <protection locked="0"/>
    </xf>
    <xf numFmtId="2" fontId="55" fillId="0" borderId="0" xfId="0" applyNumberFormat="1" applyFont="1" applyFill="1" applyBorder="1" applyAlignment="1" applyProtection="1">
      <alignment horizontal="center"/>
      <protection locked="0"/>
    </xf>
    <xf numFmtId="2" fontId="3" fillId="0" borderId="26" xfId="0" applyNumberFormat="1" applyFont="1" applyFill="1" applyBorder="1" applyAlignment="1" applyProtection="1">
      <alignment horizontal="center" wrapText="1"/>
      <protection locked="0"/>
    </xf>
    <xf numFmtId="2" fontId="3" fillId="0" borderId="65" xfId="0" applyNumberFormat="1" applyFont="1" applyFill="1" applyBorder="1" applyAlignment="1" applyProtection="1">
      <alignment horizontal="center" wrapText="1"/>
      <protection locked="0"/>
    </xf>
    <xf numFmtId="2" fontId="3" fillId="0" borderId="27" xfId="0" applyNumberFormat="1" applyFont="1" applyFill="1" applyBorder="1" applyAlignment="1" applyProtection="1">
      <alignment horizontal="center" wrapText="1"/>
      <protection locked="0"/>
    </xf>
    <xf numFmtId="165" fontId="55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1" fillId="0" borderId="0" xfId="0" applyFont="1" applyFill="1" applyBorder="1"/>
    <xf numFmtId="0" fontId="55" fillId="0" borderId="0" xfId="0" applyFont="1" applyFill="1"/>
    <xf numFmtId="2" fontId="5" fillId="0" borderId="86" xfId="0" applyNumberFormat="1" applyFont="1" applyFill="1" applyBorder="1" applyAlignment="1" applyProtection="1">
      <alignment horizontal="left"/>
      <protection locked="0"/>
    </xf>
    <xf numFmtId="0" fontId="5" fillId="0" borderId="82" xfId="0" applyFont="1" applyFill="1" applyBorder="1" applyAlignment="1" applyProtection="1">
      <alignment horizontal="left"/>
      <protection locked="0"/>
    </xf>
    <xf numFmtId="0" fontId="5" fillId="0" borderId="79" xfId="0" applyFont="1" applyFill="1" applyBorder="1" applyAlignment="1" applyProtection="1">
      <alignment horizontal="left"/>
      <protection locked="0"/>
    </xf>
    <xf numFmtId="2" fontId="5" fillId="0" borderId="16" xfId="0" applyNumberFormat="1" applyFont="1" applyFill="1" applyBorder="1" applyAlignment="1">
      <alignment horizontal="center" wrapText="1"/>
    </xf>
    <xf numFmtId="0" fontId="8" fillId="0" borderId="29" xfId="0" applyFont="1" applyFill="1" applyBorder="1" applyAlignment="1">
      <alignment horizontal="center" wrapText="1"/>
    </xf>
    <xf numFmtId="0" fontId="8" fillId="0" borderId="30" xfId="0" applyFont="1" applyFill="1" applyBorder="1" applyAlignment="1">
      <alignment horizontal="center" wrapText="1"/>
    </xf>
    <xf numFmtId="0" fontId="36" fillId="0" borderId="25" xfId="0" applyFont="1" applyFill="1" applyBorder="1" applyAlignment="1">
      <alignment horizontal="left"/>
    </xf>
    <xf numFmtId="0" fontId="49" fillId="0" borderId="26" xfId="0" applyFont="1" applyFill="1" applyBorder="1" applyAlignment="1"/>
    <xf numFmtId="0" fontId="43" fillId="0" borderId="26" xfId="0" applyFont="1" applyFill="1" applyBorder="1" applyAlignment="1">
      <alignment horizontal="left"/>
    </xf>
    <xf numFmtId="2" fontId="5" fillId="0" borderId="80" xfId="0" applyNumberFormat="1" applyFont="1" applyFill="1" applyBorder="1" applyAlignment="1" applyProtection="1">
      <alignment horizontal="left"/>
      <protection locked="0"/>
    </xf>
    <xf numFmtId="2" fontId="5" fillId="0" borderId="23" xfId="0" applyNumberFormat="1" applyFont="1" applyFill="1" applyBorder="1" applyAlignment="1" applyProtection="1">
      <alignment horizontal="left"/>
      <protection locked="0"/>
    </xf>
    <xf numFmtId="2" fontId="5" fillId="0" borderId="74" xfId="0" applyNumberFormat="1" applyFont="1" applyFill="1" applyBorder="1" applyAlignment="1" applyProtection="1">
      <alignment horizontal="left"/>
      <protection locked="0"/>
    </xf>
    <xf numFmtId="2" fontId="35" fillId="0" borderId="85" xfId="0" applyNumberFormat="1" applyFont="1" applyFill="1" applyBorder="1" applyAlignment="1">
      <alignment horizontal="left"/>
    </xf>
    <xf numFmtId="2" fontId="35" fillId="0" borderId="10" xfId="0" applyNumberFormat="1" applyFont="1" applyFill="1" applyBorder="1" applyAlignment="1">
      <alignment horizontal="left"/>
    </xf>
    <xf numFmtId="2" fontId="35" fillId="0" borderId="63" xfId="0" applyNumberFormat="1" applyFont="1" applyFill="1" applyBorder="1" applyAlignment="1">
      <alignment horizontal="left"/>
    </xf>
    <xf numFmtId="175" fontId="55" fillId="0" borderId="0" xfId="0" applyNumberFormat="1" applyFont="1" applyFill="1" applyBorder="1" applyAlignment="1" applyProtection="1">
      <alignment horizontal="center"/>
      <protection locked="0"/>
    </xf>
    <xf numFmtId="0" fontId="35" fillId="0" borderId="29" xfId="0" applyFont="1" applyFill="1" applyBorder="1" applyAlignment="1">
      <alignment horizontal="left"/>
    </xf>
    <xf numFmtId="0" fontId="35" fillId="0" borderId="63" xfId="0" applyFont="1" applyFill="1" applyBorder="1" applyAlignment="1">
      <alignment horizontal="left"/>
    </xf>
    <xf numFmtId="166" fontId="5" fillId="0" borderId="32" xfId="0" applyNumberFormat="1" applyFont="1" applyFill="1" applyBorder="1" applyAlignment="1">
      <alignment horizontal="left"/>
    </xf>
    <xf numFmtId="2" fontId="4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left"/>
    </xf>
    <xf numFmtId="166" fontId="7" fillId="0" borderId="48" xfId="0" applyNumberFormat="1" applyFont="1" applyFill="1" applyBorder="1" applyAlignment="1">
      <alignment horizontal="center" vertical="center"/>
    </xf>
    <xf numFmtId="0" fontId="46" fillId="0" borderId="57" xfId="0" applyFont="1" applyFill="1" applyBorder="1" applyAlignment="1">
      <alignment horizontal="left"/>
    </xf>
    <xf numFmtId="2" fontId="58" fillId="0" borderId="10" xfId="0" applyNumberFormat="1" applyFont="1" applyFill="1" applyBorder="1" applyAlignment="1">
      <alignment horizontal="center"/>
    </xf>
    <xf numFmtId="2" fontId="5" fillId="0" borderId="89" xfId="0" applyNumberFormat="1" applyFont="1" applyFill="1" applyBorder="1" applyAlignment="1">
      <alignment horizontal="left"/>
    </xf>
    <xf numFmtId="2" fontId="5" fillId="0" borderId="79" xfId="0" applyNumberFormat="1" applyFont="1" applyFill="1" applyBorder="1" applyAlignment="1" applyProtection="1">
      <alignment horizontal="left"/>
      <protection locked="0"/>
    </xf>
    <xf numFmtId="2" fontId="5" fillId="0" borderId="50" xfId="0" applyNumberFormat="1" applyFont="1" applyFill="1" applyBorder="1" applyAlignment="1" applyProtection="1">
      <alignment horizontal="left"/>
      <protection locked="0"/>
    </xf>
    <xf numFmtId="2" fontId="5" fillId="0" borderId="11" xfId="0" applyNumberFormat="1" applyFont="1" applyFill="1" applyBorder="1" applyAlignment="1" applyProtection="1">
      <alignment horizontal="left"/>
      <protection locked="0"/>
    </xf>
    <xf numFmtId="2" fontId="5" fillId="0" borderId="89" xfId="0" applyNumberFormat="1" applyFont="1" applyFill="1" applyBorder="1" applyAlignment="1" applyProtection="1">
      <alignment horizontal="left"/>
      <protection locked="0"/>
    </xf>
    <xf numFmtId="2" fontId="4" fillId="0" borderId="0" xfId="0" applyNumberFormat="1" applyFont="1" applyFill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62" xfId="0" applyNumberFormat="1" applyFont="1" applyFill="1" applyBorder="1" applyAlignment="1">
      <alignment horizontal="center" vertical="center"/>
    </xf>
    <xf numFmtId="2" fontId="5" fillId="0" borderId="82" xfId="0" applyNumberFormat="1" applyFont="1" applyFill="1" applyBorder="1" applyAlignment="1">
      <alignment horizontal="center" vertical="center"/>
    </xf>
    <xf numFmtId="2" fontId="5" fillId="0" borderId="63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 applyProtection="1">
      <alignment horizontal="left"/>
    </xf>
    <xf numFmtId="2" fontId="38" fillId="0" borderId="61" xfId="0" applyNumberFormat="1" applyFont="1" applyFill="1" applyBorder="1" applyAlignment="1" applyProtection="1">
      <alignment horizontal="left"/>
    </xf>
    <xf numFmtId="2" fontId="38" fillId="0" borderId="64" xfId="0" applyNumberFormat="1" applyFont="1" applyFill="1" applyBorder="1" applyAlignment="1" applyProtection="1">
      <alignment horizontal="left"/>
    </xf>
    <xf numFmtId="0" fontId="36" fillId="0" borderId="51" xfId="0" applyNumberFormat="1" applyFont="1" applyFill="1" applyBorder="1" applyAlignment="1">
      <alignment horizontal="left"/>
    </xf>
    <xf numFmtId="0" fontId="49" fillId="0" borderId="50" xfId="0" applyNumberFormat="1" applyFont="1" applyFill="1" applyBorder="1" applyAlignment="1"/>
    <xf numFmtId="0" fontId="43" fillId="0" borderId="50" xfId="0" applyNumberFormat="1" applyFont="1" applyFill="1" applyBorder="1" applyAlignment="1">
      <alignment horizontal="left"/>
    </xf>
    <xf numFmtId="2" fontId="43" fillId="0" borderId="50" xfId="0" applyNumberFormat="1" applyFont="1" applyFill="1" applyBorder="1" applyAlignment="1">
      <alignment horizontal="left"/>
    </xf>
    <xf numFmtId="2" fontId="5" fillId="0" borderId="50" xfId="0" applyNumberFormat="1" applyFont="1" applyFill="1" applyBorder="1" applyAlignment="1">
      <alignment horizontal="left"/>
    </xf>
    <xf numFmtId="2" fontId="43" fillId="0" borderId="48" xfId="0" applyNumberFormat="1" applyFont="1" applyFill="1" applyBorder="1" applyAlignment="1">
      <alignment horizontal="left"/>
    </xf>
    <xf numFmtId="166" fontId="59" fillId="0" borderId="0" xfId="0" applyNumberFormat="1" applyFont="1" applyFill="1" applyBorder="1" applyAlignment="1" applyProtection="1">
      <alignment horizontal="center"/>
      <protection locked="0"/>
    </xf>
    <xf numFmtId="166" fontId="57" fillId="0" borderId="0" xfId="0" applyNumberFormat="1" applyFont="1" applyFill="1" applyBorder="1" applyAlignment="1" applyProtection="1">
      <alignment horizontal="center"/>
      <protection locked="0"/>
    </xf>
    <xf numFmtId="2" fontId="5" fillId="0" borderId="29" xfId="0" applyNumberFormat="1" applyFont="1" applyFill="1" applyBorder="1" applyAlignment="1">
      <alignment horizontal="center" wrapText="1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2" fontId="5" fillId="0" borderId="65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2" fontId="51" fillId="26" borderId="0" xfId="0" applyNumberFormat="1" applyFont="1" applyFill="1" applyBorder="1" applyAlignment="1">
      <alignment horizontal="center"/>
    </xf>
    <xf numFmtId="2" fontId="7" fillId="26" borderId="0" xfId="0" applyNumberFormat="1" applyFont="1" applyFill="1" applyBorder="1" applyAlignment="1">
      <alignment horizontal="center"/>
    </xf>
    <xf numFmtId="0" fontId="7" fillId="0" borderId="6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left" vertical="center"/>
    </xf>
    <xf numFmtId="166" fontId="5" fillId="0" borderId="10" xfId="0" applyNumberFormat="1" applyFont="1" applyFill="1" applyBorder="1" applyAlignment="1" applyProtection="1">
      <alignment horizontal="left" vertical="center"/>
      <protection locked="0"/>
    </xf>
    <xf numFmtId="0" fontId="5" fillId="0" borderId="62" xfId="0" applyFont="1" applyFill="1" applyBorder="1" applyAlignment="1" applyProtection="1">
      <alignment horizontal="left" vertical="center"/>
      <protection locked="0"/>
    </xf>
    <xf numFmtId="0" fontId="52" fillId="0" borderId="51" xfId="0" applyFont="1" applyFill="1" applyBorder="1" applyAlignment="1">
      <alignment horizontal="left"/>
    </xf>
    <xf numFmtId="0" fontId="7" fillId="0" borderId="57" xfId="0" applyFont="1" applyFill="1" applyBorder="1" applyAlignment="1" applyProtection="1">
      <alignment horizontal="left"/>
    </xf>
    <xf numFmtId="0" fontId="7" fillId="0" borderId="58" xfId="0" applyFont="1" applyFill="1" applyBorder="1" applyAlignment="1" applyProtection="1">
      <protection locked="0"/>
    </xf>
    <xf numFmtId="0" fontId="7" fillId="0" borderId="58" xfId="0" applyFont="1" applyFill="1" applyBorder="1" applyAlignment="1" applyProtection="1">
      <alignment horizontal="left"/>
      <protection locked="0"/>
    </xf>
    <xf numFmtId="0" fontId="3" fillId="0" borderId="58" xfId="0" applyFont="1" applyFill="1" applyBorder="1" applyAlignment="1" applyProtection="1">
      <alignment horizontal="left"/>
      <protection locked="0"/>
    </xf>
    <xf numFmtId="0" fontId="3" fillId="0" borderId="59" xfId="0" applyFont="1" applyFill="1" applyBorder="1" applyAlignment="1" applyProtection="1">
      <alignment horizontal="left"/>
      <protection locked="0"/>
    </xf>
    <xf numFmtId="2" fontId="4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48" xfId="0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2" fontId="5" fillId="0" borderId="29" xfId="0" applyNumberFormat="1" applyFont="1" applyFill="1" applyBorder="1" applyAlignment="1">
      <alignment horizontal="center" vertical="center" wrapText="1"/>
    </xf>
    <xf numFmtId="2" fontId="5" fillId="0" borderId="30" xfId="0" applyNumberFormat="1" applyFont="1" applyFill="1" applyBorder="1" applyAlignment="1">
      <alignment horizontal="center" vertical="center" wrapText="1"/>
    </xf>
    <xf numFmtId="2" fontId="5" fillId="0" borderId="30" xfId="0" applyNumberFormat="1" applyFont="1" applyFill="1" applyBorder="1" applyAlignment="1">
      <alignment horizontal="center" wrapText="1"/>
    </xf>
    <xf numFmtId="2" fontId="5" fillId="0" borderId="22" xfId="0" applyNumberFormat="1" applyFont="1" applyFill="1" applyBorder="1" applyAlignment="1">
      <alignment horizontal="center" vertical="center"/>
    </xf>
    <xf numFmtId="2" fontId="5" fillId="0" borderId="40" xfId="0" applyNumberFormat="1" applyFont="1" applyFill="1" applyBorder="1" applyAlignment="1">
      <alignment horizontal="center" vertical="center"/>
    </xf>
    <xf numFmtId="1" fontId="5" fillId="0" borderId="85" xfId="0" applyNumberFormat="1" applyFont="1" applyFill="1" applyBorder="1" applyAlignment="1">
      <alignment horizontal="left"/>
    </xf>
    <xf numFmtId="171" fontId="5" fillId="0" borderId="29" xfId="0" applyNumberFormat="1" applyFont="1" applyFill="1" applyBorder="1" applyAlignment="1">
      <alignment horizontal="left"/>
    </xf>
    <xf numFmtId="175" fontId="4" fillId="0" borderId="0" xfId="0" applyNumberFormat="1" applyFont="1" applyFill="1" applyBorder="1" applyAlignment="1">
      <alignment horizontal="left"/>
    </xf>
    <xf numFmtId="166" fontId="5" fillId="0" borderId="22" xfId="0" applyNumberFormat="1" applyFont="1" applyFill="1" applyBorder="1" applyAlignment="1" applyProtection="1">
      <alignment horizontal="left"/>
      <protection locked="0"/>
    </xf>
    <xf numFmtId="169" fontId="5" fillId="0" borderId="22" xfId="0" applyNumberFormat="1" applyFont="1" applyFill="1" applyBorder="1" applyAlignment="1">
      <alignment horizontal="left"/>
    </xf>
    <xf numFmtId="169" fontId="5" fillId="0" borderId="28" xfId="0" applyNumberFormat="1" applyFont="1" applyFill="1" applyBorder="1" applyAlignment="1">
      <alignment horizontal="left"/>
    </xf>
    <xf numFmtId="0" fontId="5" fillId="0" borderId="22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left"/>
    </xf>
    <xf numFmtId="2" fontId="12" fillId="0" borderId="27" xfId="0" applyNumberFormat="1" applyFont="1" applyBorder="1" applyAlignment="1">
      <alignment horizontal="center"/>
    </xf>
    <xf numFmtId="0" fontId="5" fillId="0" borderId="46" xfId="19" applyFont="1" applyFill="1" applyBorder="1" applyAlignment="1">
      <alignment horizontal="center"/>
    </xf>
    <xf numFmtId="0" fontId="5" fillId="0" borderId="22" xfId="19" applyFont="1" applyFill="1" applyBorder="1" applyAlignment="1">
      <alignment horizontal="center"/>
    </xf>
    <xf numFmtId="0" fontId="5" fillId="0" borderId="29" xfId="19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wrapText="1"/>
    </xf>
    <xf numFmtId="0" fontId="5" fillId="0" borderId="78" xfId="0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 vertical="center"/>
    </xf>
    <xf numFmtId="166" fontId="60" fillId="0" borderId="0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>
      <alignment horizontal="center" vertical="center"/>
    </xf>
    <xf numFmtId="2" fontId="51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 vertical="center"/>
    </xf>
    <xf numFmtId="172" fontId="51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Border="1"/>
    <xf numFmtId="2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Alignment="1">
      <alignment horizontal="center" vertical="center"/>
    </xf>
    <xf numFmtId="172" fontId="7" fillId="0" borderId="0" xfId="0" applyNumberFormat="1" applyFont="1" applyFill="1" applyBorder="1" applyAlignment="1">
      <alignment horizontal="center"/>
    </xf>
    <xf numFmtId="166" fontId="51" fillId="0" borderId="0" xfId="0" applyNumberFormat="1" applyFont="1" applyFill="1" applyBorder="1" applyAlignment="1">
      <alignment horizontal="center"/>
    </xf>
    <xf numFmtId="0" fontId="4" fillId="28" borderId="0" xfId="0" applyFont="1" applyFill="1" applyBorder="1"/>
    <xf numFmtId="0" fontId="0" fillId="29" borderId="0" xfId="0" applyFill="1"/>
    <xf numFmtId="0" fontId="14" fillId="29" borderId="0" xfId="0" applyFont="1" applyFill="1"/>
    <xf numFmtId="0" fontId="61" fillId="29" borderId="0" xfId="0" applyFont="1" applyFill="1" applyAlignment="1">
      <alignment horizontal="center"/>
    </xf>
    <xf numFmtId="0" fontId="3" fillId="29" borderId="0" xfId="0" applyFont="1" applyFill="1" applyAlignment="1">
      <alignment horizontal="center"/>
    </xf>
    <xf numFmtId="0" fontId="15" fillId="29" borderId="38" xfId="0" applyFont="1" applyFill="1" applyBorder="1" applyAlignment="1">
      <alignment horizontal="center"/>
    </xf>
    <xf numFmtId="0" fontId="15" fillId="29" borderId="12" xfId="0" applyFont="1" applyFill="1" applyBorder="1" applyAlignment="1">
      <alignment horizontal="center"/>
    </xf>
    <xf numFmtId="0" fontId="14" fillId="29" borderId="39" xfId="0" applyFont="1" applyFill="1" applyBorder="1" applyAlignment="1">
      <alignment horizontal="left" vertical="center"/>
    </xf>
    <xf numFmtId="0" fontId="14" fillId="29" borderId="40" xfId="0" applyFont="1" applyFill="1" applyBorder="1"/>
    <xf numFmtId="0" fontId="14" fillId="29" borderId="53" xfId="0" applyFont="1" applyFill="1" applyBorder="1" applyAlignment="1">
      <alignment horizontal="center"/>
    </xf>
    <xf numFmtId="0" fontId="14" fillId="29" borderId="39" xfId="0" applyFont="1" applyFill="1" applyBorder="1" applyAlignment="1">
      <alignment horizontal="center"/>
    </xf>
    <xf numFmtId="0" fontId="14" fillId="29" borderId="40" xfId="0" applyFont="1" applyFill="1" applyBorder="1" applyAlignment="1">
      <alignment horizontal="center"/>
    </xf>
    <xf numFmtId="0" fontId="14" fillId="29" borderId="42" xfId="0" applyFont="1" applyFill="1" applyBorder="1" applyAlignment="1">
      <alignment horizontal="left" vertical="center"/>
    </xf>
    <xf numFmtId="0" fontId="14" fillId="29" borderId="12" xfId="0" applyFont="1" applyFill="1" applyBorder="1"/>
    <xf numFmtId="0" fontId="14" fillId="29" borderId="71" xfId="0" applyFont="1" applyFill="1" applyBorder="1" applyAlignment="1">
      <alignment horizontal="center"/>
    </xf>
    <xf numFmtId="0" fontId="14" fillId="29" borderId="42" xfId="0" applyFont="1" applyFill="1" applyBorder="1" applyAlignment="1">
      <alignment horizontal="center"/>
    </xf>
    <xf numFmtId="0" fontId="14" fillId="29" borderId="70" xfId="0" applyFont="1" applyFill="1" applyBorder="1" applyAlignment="1">
      <alignment horizontal="center"/>
    </xf>
    <xf numFmtId="0" fontId="14" fillId="0" borderId="41" xfId="0" applyFont="1" applyFill="1" applyBorder="1" applyAlignment="1">
      <alignment horizontal="left" vertical="center"/>
    </xf>
    <xf numFmtId="0" fontId="14" fillId="0" borderId="43" xfId="0" applyFont="1" applyFill="1" applyBorder="1"/>
    <xf numFmtId="0" fontId="14" fillId="0" borderId="39" xfId="0" applyFont="1" applyFill="1" applyBorder="1" applyAlignment="1">
      <alignment horizontal="center"/>
    </xf>
    <xf numFmtId="0" fontId="14" fillId="0" borderId="72" xfId="0" applyFont="1" applyFill="1" applyBorder="1" applyAlignment="1">
      <alignment horizontal="center"/>
    </xf>
    <xf numFmtId="0" fontId="14" fillId="0" borderId="41" xfId="0" applyFont="1" applyFill="1" applyBorder="1" applyAlignment="1">
      <alignment horizontal="center"/>
    </xf>
    <xf numFmtId="0" fontId="14" fillId="0" borderId="66" xfId="0" applyFont="1" applyFill="1" applyBorder="1" applyAlignment="1">
      <alignment horizontal="center"/>
    </xf>
    <xf numFmtId="0" fontId="14" fillId="0" borderId="42" xfId="0" applyFont="1" applyFill="1" applyBorder="1" applyAlignment="1">
      <alignment horizontal="left" vertical="center"/>
    </xf>
    <xf numFmtId="0" fontId="14" fillId="0" borderId="44" xfId="0" applyFont="1" applyFill="1" applyBorder="1"/>
    <xf numFmtId="0" fontId="14" fillId="0" borderId="42" xfId="0" applyFont="1" applyFill="1" applyBorder="1" applyAlignment="1">
      <alignment horizontal="center"/>
    </xf>
    <xf numFmtId="0" fontId="14" fillId="0" borderId="44" xfId="0" applyFont="1" applyFill="1" applyBorder="1" applyAlignment="1">
      <alignment horizontal="center"/>
    </xf>
    <xf numFmtId="0" fontId="14" fillId="0" borderId="70" xfId="0" applyFont="1" applyFill="1" applyBorder="1" applyAlignment="1">
      <alignment horizontal="center"/>
    </xf>
    <xf numFmtId="0" fontId="7" fillId="0" borderId="33" xfId="0" applyNumberFormat="1" applyFont="1" applyFill="1" applyBorder="1" applyAlignment="1">
      <alignment horizontal="left" vertical="center" wrapText="1"/>
    </xf>
    <xf numFmtId="0" fontId="4" fillId="0" borderId="34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left"/>
    </xf>
    <xf numFmtId="0" fontId="7" fillId="0" borderId="20" xfId="0" applyNumberFormat="1" applyFont="1" applyFill="1" applyBorder="1" applyAlignment="1">
      <alignment horizontal="left" vertical="center" wrapText="1"/>
    </xf>
    <xf numFmtId="0" fontId="7" fillId="0" borderId="60" xfId="0" applyNumberFormat="1" applyFont="1" applyFill="1" applyBorder="1" applyAlignment="1">
      <alignment horizontal="left" vertical="center" wrapText="1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7" fillId="0" borderId="67" xfId="0" applyNumberFormat="1" applyFont="1" applyFill="1" applyBorder="1" applyAlignment="1">
      <alignment horizontal="left" vertical="center" wrapText="1"/>
    </xf>
    <xf numFmtId="0" fontId="7" fillId="0" borderId="33" xfId="0" applyNumberFormat="1" applyFont="1" applyFill="1" applyBorder="1" applyAlignment="1">
      <alignment horizontal="left" vertical="center" wrapText="1"/>
    </xf>
    <xf numFmtId="0" fontId="7" fillId="0" borderId="67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57" xfId="0" applyFont="1" applyFill="1" applyBorder="1" applyAlignment="1">
      <alignment horizontal="left" vertical="center" wrapText="1"/>
    </xf>
    <xf numFmtId="0" fontId="7" fillId="0" borderId="57" xfId="0" applyNumberFormat="1" applyFont="1" applyFill="1" applyBorder="1" applyAlignment="1">
      <alignment horizontal="left" vertical="center" wrapText="1"/>
    </xf>
    <xf numFmtId="2" fontId="7" fillId="0" borderId="81" xfId="0" applyNumberFormat="1" applyFont="1" applyFill="1" applyBorder="1" applyAlignment="1">
      <alignment horizontal="center"/>
    </xf>
    <xf numFmtId="2" fontId="7" fillId="0" borderId="43" xfId="0" applyNumberFormat="1" applyFont="1" applyFill="1" applyBorder="1" applyAlignment="1">
      <alignment horizontal="center"/>
    </xf>
    <xf numFmtId="2" fontId="7" fillId="0" borderId="40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56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>
      <alignment wrapText="1"/>
    </xf>
    <xf numFmtId="2" fontId="7" fillId="0" borderId="23" xfId="0" applyNumberFormat="1" applyFont="1" applyFill="1" applyBorder="1" applyAlignment="1">
      <alignment horizontal="center" vertical="center"/>
    </xf>
    <xf numFmtId="2" fontId="7" fillId="0" borderId="58" xfId="0" applyNumberFormat="1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58" xfId="0" applyFont="1" applyFill="1" applyBorder="1" applyAlignment="1">
      <alignment horizontal="left" vertical="center" wrapText="1"/>
    </xf>
    <xf numFmtId="0" fontId="4" fillId="0" borderId="61" xfId="0" applyNumberFormat="1" applyFont="1" applyFill="1" applyBorder="1" applyAlignment="1">
      <alignment horizontal="left" vertical="center" wrapText="1"/>
    </xf>
    <xf numFmtId="0" fontId="4" fillId="0" borderId="34" xfId="0" applyNumberFormat="1" applyFont="1" applyFill="1" applyBorder="1" applyAlignment="1">
      <alignment horizontal="left" vertical="center" wrapText="1"/>
    </xf>
    <xf numFmtId="0" fontId="4" fillId="0" borderId="58" xfId="0" applyNumberFormat="1" applyFont="1" applyFill="1" applyBorder="1" applyAlignment="1">
      <alignment horizontal="left" vertical="center" wrapText="1"/>
    </xf>
    <xf numFmtId="2" fontId="7" fillId="0" borderId="32" xfId="0" applyNumberFormat="1" applyFont="1" applyFill="1" applyBorder="1" applyAlignment="1">
      <alignment horizontal="center" vertical="center"/>
    </xf>
    <xf numFmtId="2" fontId="7" fillId="0" borderId="59" xfId="0" applyNumberFormat="1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48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4" fillId="0" borderId="72" xfId="0" applyNumberFormat="1" applyFont="1" applyFill="1" applyBorder="1" applyAlignment="1">
      <alignment horizontal="left"/>
    </xf>
    <xf numFmtId="0" fontId="7" fillId="0" borderId="81" xfId="0" applyNumberFormat="1" applyFont="1" applyFill="1" applyBorder="1" applyAlignment="1">
      <alignment horizontal="center"/>
    </xf>
    <xf numFmtId="0" fontId="7" fillId="0" borderId="43" xfId="0" applyNumberFormat="1" applyFont="1" applyFill="1" applyBorder="1" applyAlignment="1">
      <alignment horizontal="center"/>
    </xf>
    <xf numFmtId="0" fontId="7" fillId="0" borderId="40" xfId="0" applyNumberFormat="1" applyFont="1" applyFill="1" applyBorder="1" applyAlignment="1">
      <alignment horizontal="center"/>
    </xf>
    <xf numFmtId="0" fontId="7" fillId="0" borderId="32" xfId="0" applyNumberFormat="1" applyFont="1" applyFill="1" applyBorder="1" applyAlignment="1">
      <alignment horizontal="center" vertical="center"/>
    </xf>
    <xf numFmtId="0" fontId="7" fillId="0" borderId="59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left" vertical="center" wrapText="1"/>
    </xf>
    <xf numFmtId="0" fontId="7" fillId="0" borderId="60" xfId="0" applyNumberFormat="1" applyFont="1" applyFill="1" applyBorder="1" applyAlignment="1">
      <alignment horizontal="left" vertical="center" wrapText="1"/>
    </xf>
    <xf numFmtId="0" fontId="7" fillId="0" borderId="21" xfId="0" applyNumberFormat="1" applyFont="1" applyFill="1" applyBorder="1" applyAlignment="1">
      <alignment horizontal="left" vertical="center" wrapText="1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7" fillId="0" borderId="23" xfId="0" applyNumberFormat="1" applyFont="1" applyFill="1" applyBorder="1" applyAlignment="1">
      <alignment horizontal="center" vertical="center"/>
    </xf>
    <xf numFmtId="0" fontId="7" fillId="0" borderId="58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left" vertical="center" wrapText="1"/>
    </xf>
    <xf numFmtId="0" fontId="7" fillId="0" borderId="13" xfId="0" applyNumberFormat="1" applyFont="1" applyFill="1" applyBorder="1" applyAlignment="1">
      <alignment horizontal="left" vertical="center" wrapText="1"/>
    </xf>
    <xf numFmtId="0" fontId="7" fillId="0" borderId="16" xfId="0" applyNumberFormat="1" applyFont="1" applyFill="1" applyBorder="1" applyAlignment="1">
      <alignment horizontal="left" vertical="center" wrapText="1"/>
    </xf>
    <xf numFmtId="2" fontId="3" fillId="0" borderId="23" xfId="0" applyNumberFormat="1" applyFont="1" applyFill="1" applyBorder="1" applyAlignment="1">
      <alignment horizontal="left" vertical="center"/>
    </xf>
    <xf numFmtId="2" fontId="3" fillId="0" borderId="58" xfId="0" applyNumberFormat="1" applyFont="1" applyFill="1" applyBorder="1" applyAlignment="1">
      <alignment horizontal="left" vertical="center"/>
    </xf>
    <xf numFmtId="0" fontId="4" fillId="0" borderId="67" xfId="0" applyNumberFormat="1" applyFont="1" applyFill="1" applyBorder="1" applyAlignment="1">
      <alignment horizontal="left" vertical="center" wrapText="1"/>
    </xf>
    <xf numFmtId="0" fontId="4" fillId="0" borderId="33" xfId="0" applyNumberFormat="1" applyFont="1" applyFill="1" applyBorder="1" applyAlignment="1">
      <alignment horizontal="left" vertical="center" wrapText="1"/>
    </xf>
    <xf numFmtId="0" fontId="4" fillId="0" borderId="57" xfId="0" applyNumberFormat="1" applyFont="1" applyFill="1" applyBorder="1" applyAlignment="1">
      <alignment horizontal="left" vertical="center" wrapText="1"/>
    </xf>
    <xf numFmtId="0" fontId="7" fillId="0" borderId="67" xfId="0" applyNumberFormat="1" applyFont="1" applyFill="1" applyBorder="1" applyAlignment="1" applyProtection="1">
      <alignment horizontal="left" vertical="center" wrapText="1"/>
    </xf>
    <xf numFmtId="0" fontId="7" fillId="0" borderId="33" xfId="0" applyNumberFormat="1" applyFont="1" applyFill="1" applyBorder="1" applyAlignment="1" applyProtection="1">
      <alignment horizontal="left" vertical="center" wrapText="1"/>
    </xf>
    <xf numFmtId="0" fontId="4" fillId="0" borderId="6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4" xfId="0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wrapText="1"/>
      <protection locked="0"/>
    </xf>
    <xf numFmtId="2" fontId="4" fillId="0" borderId="18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0" fontId="6" fillId="0" borderId="6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85" xfId="0" applyFont="1" applyFill="1" applyBorder="1" applyAlignment="1">
      <alignment horizontal="center"/>
    </xf>
    <xf numFmtId="0" fontId="6" fillId="0" borderId="55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2" fontId="5" fillId="0" borderId="16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left" vertical="center"/>
    </xf>
    <xf numFmtId="0" fontId="5" fillId="0" borderId="42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67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2" fontId="5" fillId="0" borderId="67" xfId="0" applyNumberFormat="1" applyFont="1" applyFill="1" applyBorder="1" applyAlignment="1">
      <alignment horizontal="center" vertical="center"/>
    </xf>
    <xf numFmtId="2" fontId="5" fillId="0" borderId="57" xfId="0" applyNumberFormat="1" applyFont="1" applyFill="1" applyBorder="1" applyAlignment="1">
      <alignment horizontal="center" vertical="center"/>
    </xf>
    <xf numFmtId="2" fontId="5" fillId="0" borderId="61" xfId="0" applyNumberFormat="1" applyFont="1" applyFill="1" applyBorder="1" applyAlignment="1">
      <alignment horizontal="center" vertical="center"/>
    </xf>
    <xf numFmtId="2" fontId="5" fillId="0" borderId="58" xfId="0" applyNumberFormat="1" applyFont="1" applyFill="1" applyBorder="1" applyAlignment="1">
      <alignment horizontal="center" vertical="center"/>
    </xf>
    <xf numFmtId="2" fontId="5" fillId="0" borderId="64" xfId="0" applyNumberFormat="1" applyFont="1" applyFill="1" applyBorder="1" applyAlignment="1">
      <alignment horizontal="center" vertical="center"/>
    </xf>
    <xf numFmtId="2" fontId="5" fillId="0" borderId="59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79" xfId="0" applyFont="1" applyFill="1" applyBorder="1" applyAlignment="1">
      <alignment horizontal="center"/>
    </xf>
    <xf numFmtId="0" fontId="0" fillId="0" borderId="79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left"/>
    </xf>
    <xf numFmtId="0" fontId="5" fillId="25" borderId="39" xfId="0" applyFont="1" applyFill="1" applyBorder="1" applyAlignment="1">
      <alignment horizontal="left" vertical="center"/>
    </xf>
    <xf numFmtId="0" fontId="5" fillId="25" borderId="42" xfId="0" applyFont="1" applyFill="1" applyBorder="1" applyAlignment="1">
      <alignment horizontal="left" vertical="center"/>
    </xf>
    <xf numFmtId="17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/>
    <xf numFmtId="170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5" fillId="0" borderId="72" xfId="0" applyFont="1" applyFill="1" applyBorder="1" applyAlignment="1">
      <alignment horizontal="center"/>
    </xf>
    <xf numFmtId="0" fontId="7" fillId="0" borderId="73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7" fillId="0" borderId="7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166" fontId="7" fillId="0" borderId="51" xfId="0" applyNumberFormat="1" applyFont="1" applyFill="1" applyBorder="1" applyAlignment="1">
      <alignment horizontal="center"/>
    </xf>
    <xf numFmtId="166" fontId="7" fillId="0" borderId="50" xfId="0" applyNumberFormat="1" applyFont="1" applyFill="1" applyBorder="1" applyAlignment="1">
      <alignment horizontal="center"/>
    </xf>
    <xf numFmtId="166" fontId="7" fillId="0" borderId="48" xfId="0" applyNumberFormat="1" applyFont="1" applyFill="1" applyBorder="1" applyAlignment="1">
      <alignment horizontal="center"/>
    </xf>
    <xf numFmtId="166" fontId="7" fillId="0" borderId="33" xfId="0" applyNumberFormat="1" applyFont="1" applyFill="1" applyBorder="1" applyAlignment="1">
      <alignment horizontal="center" vertical="center"/>
    </xf>
    <xf numFmtId="166" fontId="7" fillId="0" borderId="57" xfId="0" applyNumberFormat="1" applyFont="1" applyFill="1" applyBorder="1" applyAlignment="1">
      <alignment horizontal="center" vertical="center"/>
    </xf>
    <xf numFmtId="166" fontId="7" fillId="0" borderId="34" xfId="0" applyNumberFormat="1" applyFont="1" applyFill="1" applyBorder="1" applyAlignment="1">
      <alignment horizontal="center" vertical="center"/>
    </xf>
    <xf numFmtId="166" fontId="7" fillId="0" borderId="58" xfId="0" applyNumberFormat="1" applyFont="1" applyFill="1" applyBorder="1" applyAlignment="1">
      <alignment horizontal="center" vertical="center"/>
    </xf>
    <xf numFmtId="166" fontId="7" fillId="0" borderId="35" xfId="0" applyNumberFormat="1" applyFont="1" applyFill="1" applyBorder="1" applyAlignment="1">
      <alignment horizontal="center" vertical="center"/>
    </xf>
    <xf numFmtId="166" fontId="7" fillId="0" borderId="59" xfId="0" applyNumberFormat="1" applyFont="1" applyFill="1" applyBorder="1" applyAlignment="1">
      <alignment horizontal="center" vertical="center"/>
    </xf>
    <xf numFmtId="0" fontId="7" fillId="0" borderId="73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0" applyNumberFormat="1" applyFont="1" applyFill="1" applyAlignment="1" applyProtection="1">
      <alignment horizontal="center" vertical="center" wrapText="1"/>
      <protection locked="0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166" fontId="7" fillId="0" borderId="77" xfId="0" applyNumberFormat="1" applyFont="1" applyFill="1" applyBorder="1" applyAlignment="1">
      <alignment horizontal="center" vertical="center"/>
    </xf>
    <xf numFmtId="166" fontId="7" fillId="0" borderId="78" xfId="0" applyNumberFormat="1" applyFont="1" applyFill="1" applyBorder="1" applyAlignment="1">
      <alignment horizontal="center" vertical="center"/>
    </xf>
    <xf numFmtId="166" fontId="7" fillId="0" borderId="69" xfId="0" applyNumberFormat="1" applyFont="1" applyFill="1" applyBorder="1" applyAlignment="1">
      <alignment horizontal="center" vertical="center"/>
    </xf>
    <xf numFmtId="166" fontId="7" fillId="0" borderId="89" xfId="0" applyNumberFormat="1" applyFont="1" applyFill="1" applyBorder="1" applyAlignment="1">
      <alignment horizontal="center" vertical="center"/>
    </xf>
    <xf numFmtId="166" fontId="3" fillId="0" borderId="33" xfId="0" applyNumberFormat="1" applyFont="1" applyFill="1" applyBorder="1" applyAlignment="1">
      <alignment horizontal="center" vertical="center"/>
    </xf>
    <xf numFmtId="166" fontId="3" fillId="0" borderId="57" xfId="0" applyNumberFormat="1" applyFont="1" applyFill="1" applyBorder="1" applyAlignment="1">
      <alignment horizontal="center" vertical="center"/>
    </xf>
    <xf numFmtId="166" fontId="3" fillId="0" borderId="34" xfId="0" applyNumberFormat="1" applyFont="1" applyFill="1" applyBorder="1" applyAlignment="1">
      <alignment horizontal="center" vertical="center"/>
    </xf>
    <xf numFmtId="166" fontId="3" fillId="0" borderId="58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left" vertical="center" wrapText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19" xfId="0" applyNumberFormat="1" applyFont="1" applyFill="1" applyBorder="1" applyAlignment="1">
      <alignment horizontal="left" vertical="center" wrapText="1"/>
    </xf>
    <xf numFmtId="0" fontId="7" fillId="0" borderId="53" xfId="0" applyNumberFormat="1" applyFont="1" applyFill="1" applyBorder="1" applyAlignment="1">
      <alignment horizontal="left" vertical="center" wrapText="1"/>
    </xf>
    <xf numFmtId="0" fontId="7" fillId="0" borderId="84" xfId="0" applyNumberFormat="1" applyFont="1" applyFill="1" applyBorder="1" applyAlignment="1">
      <alignment horizontal="left" vertical="center" wrapText="1"/>
    </xf>
    <xf numFmtId="0" fontId="7" fillId="0" borderId="54" xfId="0" applyNumberFormat="1" applyFont="1" applyFill="1" applyBorder="1" applyAlignment="1">
      <alignment horizontal="left" vertical="center" wrapText="1"/>
    </xf>
    <xf numFmtId="0" fontId="7" fillId="0" borderId="40" xfId="0" applyNumberFormat="1" applyFont="1" applyFill="1" applyBorder="1" applyAlignment="1">
      <alignment horizontal="center" vertical="center" wrapText="1"/>
    </xf>
    <xf numFmtId="0" fontId="7" fillId="0" borderId="63" xfId="0" applyNumberFormat="1" applyFont="1" applyFill="1" applyBorder="1" applyAlignment="1">
      <alignment horizontal="center" vertical="center" wrapText="1"/>
    </xf>
    <xf numFmtId="0" fontId="7" fillId="0" borderId="70" xfId="0" applyNumberFormat="1" applyFont="1" applyFill="1" applyBorder="1" applyAlignment="1">
      <alignment horizontal="center" vertical="center" wrapText="1"/>
    </xf>
    <xf numFmtId="166" fontId="4" fillId="0" borderId="72" xfId="0" applyNumberFormat="1" applyFont="1" applyFill="1" applyBorder="1" applyAlignment="1">
      <alignment horizontal="center"/>
    </xf>
    <xf numFmtId="0" fontId="6" fillId="0" borderId="0" xfId="0" applyNumberFormat="1" applyFont="1" applyFill="1" applyAlignment="1" applyProtection="1">
      <alignment horizont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4" fillId="29" borderId="17" xfId="0" applyFont="1" applyFill="1" applyBorder="1" applyAlignment="1">
      <alignment horizontal="left" vertical="center"/>
    </xf>
    <xf numFmtId="0" fontId="14" fillId="29" borderId="19" xfId="0" applyFont="1" applyFill="1" applyBorder="1" applyAlignment="1">
      <alignment horizontal="left" vertical="center"/>
    </xf>
    <xf numFmtId="0" fontId="14" fillId="0" borderId="39" xfId="0" applyFont="1" applyFill="1" applyBorder="1" applyAlignment="1">
      <alignment horizontal="left" vertical="center"/>
    </xf>
    <xf numFmtId="0" fontId="14" fillId="0" borderId="42" xfId="0" applyFont="1" applyFill="1" applyBorder="1" applyAlignment="1">
      <alignment horizontal="left" vertical="center"/>
    </xf>
    <xf numFmtId="0" fontId="7" fillId="29" borderId="0" xfId="0" applyFont="1" applyFill="1" applyAlignment="1">
      <alignment horizontal="center"/>
    </xf>
    <xf numFmtId="0" fontId="15" fillId="29" borderId="17" xfId="0" applyFont="1" applyFill="1" applyBorder="1" applyAlignment="1">
      <alignment horizontal="center" vertical="center" wrapText="1"/>
    </xf>
    <xf numFmtId="0" fontId="15" fillId="29" borderId="19" xfId="0" applyFont="1" applyFill="1" applyBorder="1" applyAlignment="1">
      <alignment horizontal="center" vertical="center" wrapText="1"/>
    </xf>
    <xf numFmtId="0" fontId="15" fillId="29" borderId="15" xfId="0" applyFont="1" applyFill="1" applyBorder="1" applyAlignment="1">
      <alignment horizontal="center" vertical="center" wrapText="1"/>
    </xf>
    <xf numFmtId="0" fontId="15" fillId="29" borderId="13" xfId="0" applyFont="1" applyFill="1" applyBorder="1" applyAlignment="1">
      <alignment horizontal="center" vertical="center" wrapText="1"/>
    </xf>
    <xf numFmtId="0" fontId="15" fillId="29" borderId="16" xfId="0" applyFont="1" applyFill="1" applyBorder="1" applyAlignment="1">
      <alignment horizontal="center" vertical="center" wrapText="1"/>
    </xf>
    <xf numFmtId="0" fontId="15" fillId="29" borderId="50" xfId="0" applyFont="1" applyFill="1" applyBorder="1" applyAlignment="1">
      <alignment horizontal="center" vertical="center" wrapText="1"/>
    </xf>
    <xf numFmtId="0" fontId="15" fillId="29" borderId="48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wrapText="1"/>
    </xf>
    <xf numFmtId="165" fontId="5" fillId="0" borderId="30" xfId="0" applyNumberFormat="1" applyFont="1" applyFill="1" applyBorder="1" applyAlignment="1">
      <alignment horizontal="left"/>
    </xf>
    <xf numFmtId="2" fontId="5" fillId="0" borderId="35" xfId="0" applyNumberFormat="1" applyFont="1" applyFill="1" applyBorder="1" applyAlignment="1">
      <alignment horizontal="left" wrapText="1"/>
    </xf>
    <xf numFmtId="1" fontId="3" fillId="0" borderId="27" xfId="0" applyNumberFormat="1" applyFont="1" applyFill="1" applyBorder="1" applyAlignment="1" applyProtection="1">
      <alignment horizontal="left"/>
      <protection locked="0"/>
    </xf>
  </cellXfs>
  <cellStyles count="4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44"/>
    <cellStyle name="Обычный 2 155" xfId="47"/>
    <cellStyle name="Обычный 3" xfId="45"/>
    <cellStyle name="Обычный 5" xfId="4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CCFFCC"/>
      <color rgb="FF0000FF"/>
      <color rgb="FFFFD9FF"/>
      <color rgb="FFFFCCFF"/>
      <color rgb="FFCCECFF"/>
      <color rgb="FFCCFFFF"/>
      <color rgb="FF99CC00"/>
      <color rgb="FF66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6%20%20&#1062;&#1059;&#1057;\4%20&#1057;&#1083;&#1091;&#1078;&#1073;&#1072;%20&#1088;&#1077;&#1078;&#1080;&#1084;&#1086;&#1074;\10&#1073;%20-%20&#1050;&#1047;%20&#1053;&#1069;%20&#1083;&#1077;&#1090;&#1086;%202017%20&#1075;%20-%2021.06.2017\3%20-%20&#1047;&#1072;&#1076;&#1072;&#1085;&#1080;&#1103;%20&#1053;&#1069;%20&#1076;&#1083;&#1103;%20&#1055;&#1054;%20-%20&#1050;&#1047;%2021.06.2017\&#1058;&#1072;&#1073;&#1083;.%20&#1079;&#1072;&#1076;-&#1103;%20&#1076;&#1083;&#1103;%20&#1055;&#1054;%20&#1041;&#1069;&#1057;%20&#1087;&#1086;%20&#1050;&#1047;%2021.06.2017\&#1050;&#1047;%20&#1053;&#1069;%20&#1083;&#1077;&#1090;&#1086;%202017%20-%20&#1055;&#1054;%20&#1041;&#1069;&#1057;%20-%203%20&#1095;&#1072;&#1089;&#1072;%20-%2013.03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и БЭС"/>
      <sheetName val="Прил.1 - Мощн. БЭС"/>
      <sheetName val="Прил.2-БСК БЭС"/>
      <sheetName val="Прил.3 АОСН Окул-Бор узла"/>
      <sheetName val="Прил.4-Загрузка трансф-в БЭС"/>
      <sheetName val="Прил.5-АЧР БЭС"/>
      <sheetName val="Прил.7 Анализ ток. нагр. ЛЭП"/>
      <sheetName val="Прил.8 Анализ напряж."/>
    </sheetNames>
    <sheetDataSet>
      <sheetData sheetId="0"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  <row r="29">
          <cell r="D29">
            <v>0</v>
          </cell>
          <cell r="E29">
            <v>0</v>
          </cell>
          <cell r="F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54">
          <cell r="D54">
            <v>0</v>
          </cell>
          <cell r="E54">
            <v>0</v>
          </cell>
          <cell r="F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</row>
        <row r="79">
          <cell r="D79">
            <v>0</v>
          </cell>
          <cell r="E79">
            <v>0</v>
          </cell>
          <cell r="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</row>
        <row r="192">
          <cell r="D192">
            <v>0</v>
          </cell>
          <cell r="E192">
            <v>0</v>
          </cell>
          <cell r="F192">
            <v>20.100000000000001</v>
          </cell>
        </row>
        <row r="193">
          <cell r="D193">
            <v>0</v>
          </cell>
          <cell r="E193">
            <v>0</v>
          </cell>
          <cell r="F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</row>
        <row r="197">
          <cell r="D197" t="str">
            <v>нет</v>
          </cell>
          <cell r="E197" t="str">
            <v>нет</v>
          </cell>
          <cell r="F197" t="str">
            <v>нет</v>
          </cell>
        </row>
        <row r="198">
          <cell r="D198" t="str">
            <v>нет</v>
          </cell>
          <cell r="E198" t="str">
            <v>нет</v>
          </cell>
          <cell r="F198" t="str">
            <v>нет</v>
          </cell>
        </row>
        <row r="200">
          <cell r="D200">
            <v>0</v>
          </cell>
          <cell r="E200">
            <v>0</v>
          </cell>
          <cell r="F200">
            <v>0</v>
          </cell>
        </row>
        <row r="201">
          <cell r="D201" t="str">
            <v>нет</v>
          </cell>
          <cell r="E201" t="str">
            <v>нет</v>
          </cell>
          <cell r="F201" t="str">
            <v>нет</v>
          </cell>
        </row>
        <row r="202">
          <cell r="D202" t="str">
            <v>нет</v>
          </cell>
          <cell r="E202" t="str">
            <v>нет</v>
          </cell>
          <cell r="F202" t="str">
            <v>нет</v>
          </cell>
        </row>
        <row r="204">
          <cell r="D204">
            <v>0</v>
          </cell>
          <cell r="E204">
            <v>0</v>
          </cell>
          <cell r="F204">
            <v>0</v>
          </cell>
        </row>
        <row r="205">
          <cell r="D205" t="str">
            <v>нет</v>
          </cell>
          <cell r="E205" t="str">
            <v>нет</v>
          </cell>
          <cell r="F205" t="str">
            <v>нет</v>
          </cell>
        </row>
        <row r="206">
          <cell r="D206" t="str">
            <v>нет</v>
          </cell>
          <cell r="E206" t="str">
            <v>нет</v>
          </cell>
          <cell r="F206" t="str">
            <v>нет</v>
          </cell>
        </row>
        <row r="208">
          <cell r="D208">
            <v>0</v>
          </cell>
          <cell r="E208">
            <v>0</v>
          </cell>
          <cell r="F208">
            <v>0</v>
          </cell>
        </row>
        <row r="209">
          <cell r="D209" t="str">
            <v>нет</v>
          </cell>
          <cell r="E209" t="str">
            <v>нет</v>
          </cell>
          <cell r="F209" t="str">
            <v>нет</v>
          </cell>
        </row>
        <row r="210">
          <cell r="D210" t="str">
            <v>нет</v>
          </cell>
          <cell r="E210" t="str">
            <v>нет</v>
          </cell>
          <cell r="F210" t="str">
            <v>нет</v>
          </cell>
        </row>
        <row r="246">
          <cell r="D246">
            <v>0</v>
          </cell>
          <cell r="E246">
            <v>0</v>
          </cell>
          <cell r="F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</row>
        <row r="250">
          <cell r="D250" t="str">
            <v>0</v>
          </cell>
          <cell r="E250" t="str">
            <v>0</v>
          </cell>
          <cell r="F250" t="str">
            <v>0</v>
          </cell>
        </row>
        <row r="251">
          <cell r="D251" t="str">
            <v>0</v>
          </cell>
          <cell r="E251" t="str">
            <v>0</v>
          </cell>
          <cell r="F251" t="str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</row>
        <row r="300">
          <cell r="D300">
            <v>0</v>
          </cell>
          <cell r="E300">
            <v>0</v>
          </cell>
          <cell r="F300">
            <v>1</v>
          </cell>
        </row>
        <row r="310">
          <cell r="D310">
            <v>0</v>
          </cell>
          <cell r="E310">
            <v>0</v>
          </cell>
          <cell r="F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</row>
        <row r="330">
          <cell r="D330">
            <v>0</v>
          </cell>
          <cell r="E330">
            <v>0</v>
          </cell>
          <cell r="F330">
            <v>0</v>
          </cell>
        </row>
        <row r="331">
          <cell r="D331">
            <v>0</v>
          </cell>
          <cell r="E331">
            <v>0</v>
          </cell>
          <cell r="F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</row>
        <row r="353">
          <cell r="D353">
            <v>0</v>
          </cell>
          <cell r="E353">
            <v>0</v>
          </cell>
          <cell r="F353">
            <v>0</v>
          </cell>
        </row>
        <row r="354">
          <cell r="D354">
            <v>0</v>
          </cell>
          <cell r="E354">
            <v>0</v>
          </cell>
          <cell r="F354">
            <v>0</v>
          </cell>
        </row>
        <row r="355">
          <cell r="D355">
            <v>0</v>
          </cell>
          <cell r="E355">
            <v>0</v>
          </cell>
          <cell r="F355">
            <v>0</v>
          </cell>
        </row>
        <row r="369">
          <cell r="D369">
            <v>0</v>
          </cell>
          <cell r="E369">
            <v>0</v>
          </cell>
          <cell r="F369">
            <v>0</v>
          </cell>
        </row>
        <row r="370">
          <cell r="D370">
            <v>0</v>
          </cell>
          <cell r="E370">
            <v>0</v>
          </cell>
          <cell r="F370">
            <v>0</v>
          </cell>
        </row>
        <row r="371">
          <cell r="D371">
            <v>0</v>
          </cell>
          <cell r="E371">
            <v>0</v>
          </cell>
          <cell r="F371">
            <v>0</v>
          </cell>
        </row>
        <row r="373">
          <cell r="D373">
            <v>0</v>
          </cell>
          <cell r="E373">
            <v>0</v>
          </cell>
          <cell r="F373">
            <v>0</v>
          </cell>
        </row>
        <row r="374">
          <cell r="D374">
            <v>0</v>
          </cell>
          <cell r="E374">
            <v>0</v>
          </cell>
          <cell r="F374">
            <v>0</v>
          </cell>
        </row>
        <row r="375">
          <cell r="D375">
            <v>0</v>
          </cell>
          <cell r="E375">
            <v>0</v>
          </cell>
          <cell r="F375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</row>
        <row r="395">
          <cell r="D395">
            <v>0</v>
          </cell>
          <cell r="E395">
            <v>0</v>
          </cell>
          <cell r="F395">
            <v>0</v>
          </cell>
        </row>
        <row r="396">
          <cell r="D396">
            <v>0</v>
          </cell>
          <cell r="E396">
            <v>0</v>
          </cell>
          <cell r="F396">
            <v>0</v>
          </cell>
        </row>
        <row r="407">
          <cell r="D407">
            <v>0</v>
          </cell>
          <cell r="E407">
            <v>0</v>
          </cell>
          <cell r="F407">
            <v>0</v>
          </cell>
        </row>
        <row r="408">
          <cell r="D408">
            <v>0</v>
          </cell>
          <cell r="E408">
            <v>0</v>
          </cell>
          <cell r="F408">
            <v>0</v>
          </cell>
        </row>
        <row r="409">
          <cell r="D409">
            <v>0</v>
          </cell>
          <cell r="E409">
            <v>0</v>
          </cell>
          <cell r="F409">
            <v>0</v>
          </cell>
        </row>
        <row r="428">
          <cell r="D428">
            <v>0</v>
          </cell>
          <cell r="E428">
            <v>0</v>
          </cell>
          <cell r="F428">
            <v>0</v>
          </cell>
        </row>
        <row r="429">
          <cell r="D429">
            <v>0</v>
          </cell>
          <cell r="E429">
            <v>0</v>
          </cell>
          <cell r="F429">
            <v>0</v>
          </cell>
        </row>
        <row r="430">
          <cell r="D430">
            <v>0</v>
          </cell>
          <cell r="E430">
            <v>0</v>
          </cell>
          <cell r="F430">
            <v>0</v>
          </cell>
        </row>
        <row r="432">
          <cell r="D432">
            <v>0</v>
          </cell>
          <cell r="E432">
            <v>0</v>
          </cell>
          <cell r="F432">
            <v>0</v>
          </cell>
        </row>
        <row r="433">
          <cell r="D433" t="str">
            <v>0</v>
          </cell>
          <cell r="E433" t="str">
            <v>0</v>
          </cell>
          <cell r="F433" t="str">
            <v>0</v>
          </cell>
        </row>
        <row r="434">
          <cell r="D434" t="str">
            <v>0</v>
          </cell>
          <cell r="E434" t="str">
            <v>0</v>
          </cell>
          <cell r="F434" t="str">
            <v>0</v>
          </cell>
        </row>
        <row r="436">
          <cell r="D436">
            <v>0</v>
          </cell>
          <cell r="E436">
            <v>0</v>
          </cell>
          <cell r="F436">
            <v>0</v>
          </cell>
        </row>
        <row r="437">
          <cell r="D437">
            <v>0</v>
          </cell>
          <cell r="E437">
            <v>0</v>
          </cell>
          <cell r="F437">
            <v>0</v>
          </cell>
        </row>
        <row r="438">
          <cell r="D438">
            <v>0</v>
          </cell>
          <cell r="E438">
            <v>0</v>
          </cell>
          <cell r="F438">
            <v>0</v>
          </cell>
        </row>
        <row r="447">
          <cell r="D447">
            <v>0</v>
          </cell>
          <cell r="E447">
            <v>0</v>
          </cell>
          <cell r="F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</row>
        <row r="449">
          <cell r="D449">
            <v>0</v>
          </cell>
          <cell r="E449">
            <v>0</v>
          </cell>
          <cell r="F449">
            <v>0</v>
          </cell>
        </row>
        <row r="459">
          <cell r="D459">
            <v>0</v>
          </cell>
          <cell r="E459">
            <v>0</v>
          </cell>
          <cell r="F459">
            <v>0</v>
          </cell>
        </row>
        <row r="460">
          <cell r="D460">
            <v>0</v>
          </cell>
          <cell r="E460">
            <v>0</v>
          </cell>
          <cell r="F460">
            <v>0</v>
          </cell>
        </row>
        <row r="461">
          <cell r="D461">
            <v>0</v>
          </cell>
          <cell r="E461">
            <v>0</v>
          </cell>
          <cell r="F461">
            <v>0</v>
          </cell>
        </row>
        <row r="462">
          <cell r="D462">
            <v>0</v>
          </cell>
          <cell r="E462">
            <v>0</v>
          </cell>
          <cell r="F462">
            <v>0</v>
          </cell>
        </row>
        <row r="463">
          <cell r="D463">
            <v>0</v>
          </cell>
          <cell r="E463">
            <v>0</v>
          </cell>
          <cell r="F463">
            <v>0</v>
          </cell>
        </row>
        <row r="464">
          <cell r="D464">
            <v>0</v>
          </cell>
          <cell r="E464">
            <v>0</v>
          </cell>
          <cell r="F464">
            <v>0</v>
          </cell>
        </row>
        <row r="481">
          <cell r="D481">
            <v>0</v>
          </cell>
          <cell r="E481">
            <v>0</v>
          </cell>
          <cell r="F481">
            <v>0</v>
          </cell>
        </row>
        <row r="482">
          <cell r="D482">
            <v>0</v>
          </cell>
          <cell r="E482">
            <v>0</v>
          </cell>
          <cell r="F482">
            <v>0</v>
          </cell>
        </row>
        <row r="483">
          <cell r="D483">
            <v>0</v>
          </cell>
          <cell r="E483">
            <v>0</v>
          </cell>
          <cell r="F483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</row>
        <row r="492">
          <cell r="D492">
            <v>0</v>
          </cell>
          <cell r="E492">
            <v>0</v>
          </cell>
          <cell r="F492">
            <v>0</v>
          </cell>
        </row>
        <row r="493">
          <cell r="D493">
            <v>0</v>
          </cell>
          <cell r="E493">
            <v>0</v>
          </cell>
          <cell r="F493">
            <v>0</v>
          </cell>
        </row>
        <row r="494">
          <cell r="D494">
            <v>0</v>
          </cell>
          <cell r="E494">
            <v>0</v>
          </cell>
          <cell r="F494">
            <v>0</v>
          </cell>
        </row>
        <row r="495">
          <cell r="D495">
            <v>0</v>
          </cell>
          <cell r="E495">
            <v>0</v>
          </cell>
          <cell r="F495">
            <v>0</v>
          </cell>
        </row>
        <row r="508">
          <cell r="D508">
            <v>0</v>
          </cell>
          <cell r="E508">
            <v>0</v>
          </cell>
          <cell r="F508">
            <v>0</v>
          </cell>
        </row>
        <row r="509">
          <cell r="D509">
            <v>0</v>
          </cell>
          <cell r="E509">
            <v>0</v>
          </cell>
          <cell r="F509">
            <v>0</v>
          </cell>
        </row>
        <row r="510">
          <cell r="D510">
            <v>0</v>
          </cell>
          <cell r="E510">
            <v>0</v>
          </cell>
          <cell r="F510">
            <v>0</v>
          </cell>
        </row>
        <row r="518">
          <cell r="D518">
            <v>0</v>
          </cell>
          <cell r="E518">
            <v>0</v>
          </cell>
          <cell r="F518">
            <v>0</v>
          </cell>
        </row>
        <row r="519">
          <cell r="D519">
            <v>0</v>
          </cell>
          <cell r="E519">
            <v>0</v>
          </cell>
          <cell r="F519">
            <v>0</v>
          </cell>
        </row>
        <row r="520">
          <cell r="D520">
            <v>0</v>
          </cell>
          <cell r="E520">
            <v>0</v>
          </cell>
          <cell r="F520">
            <v>0</v>
          </cell>
        </row>
        <row r="521">
          <cell r="D521">
            <v>0</v>
          </cell>
          <cell r="E521">
            <v>0</v>
          </cell>
          <cell r="F521">
            <v>0</v>
          </cell>
        </row>
        <row r="535">
          <cell r="D535">
            <v>0</v>
          </cell>
          <cell r="E535">
            <v>0</v>
          </cell>
          <cell r="F535">
            <v>0</v>
          </cell>
        </row>
        <row r="536">
          <cell r="D536">
            <v>0</v>
          </cell>
          <cell r="E536">
            <v>0</v>
          </cell>
          <cell r="F536">
            <v>0</v>
          </cell>
        </row>
        <row r="537">
          <cell r="D537">
            <v>0</v>
          </cell>
          <cell r="E537">
            <v>0</v>
          </cell>
          <cell r="F537">
            <v>0</v>
          </cell>
        </row>
        <row r="539">
          <cell r="D539">
            <v>0</v>
          </cell>
          <cell r="E539">
            <v>0</v>
          </cell>
          <cell r="F539">
            <v>0</v>
          </cell>
        </row>
        <row r="540">
          <cell r="D540">
            <v>0</v>
          </cell>
          <cell r="E540">
            <v>0</v>
          </cell>
          <cell r="F540">
            <v>0</v>
          </cell>
        </row>
        <row r="541">
          <cell r="D541">
            <v>0</v>
          </cell>
          <cell r="E541">
            <v>0</v>
          </cell>
          <cell r="F541">
            <v>0</v>
          </cell>
        </row>
        <row r="543">
          <cell r="D543">
            <v>0</v>
          </cell>
          <cell r="E543">
            <v>0</v>
          </cell>
          <cell r="F543">
            <v>0</v>
          </cell>
        </row>
        <row r="544">
          <cell r="D544">
            <v>0</v>
          </cell>
          <cell r="E544">
            <v>0</v>
          </cell>
          <cell r="F544">
            <v>0</v>
          </cell>
        </row>
        <row r="545">
          <cell r="D545">
            <v>0</v>
          </cell>
          <cell r="E545">
            <v>0</v>
          </cell>
          <cell r="F545">
            <v>0</v>
          </cell>
        </row>
        <row r="556">
          <cell r="D556">
            <v>0</v>
          </cell>
          <cell r="E556">
            <v>0</v>
          </cell>
          <cell r="F556">
            <v>0</v>
          </cell>
        </row>
        <row r="557">
          <cell r="D557">
            <v>0</v>
          </cell>
          <cell r="E557">
            <v>0</v>
          </cell>
          <cell r="F557">
            <v>0</v>
          </cell>
        </row>
        <row r="558">
          <cell r="D558">
            <v>0</v>
          </cell>
          <cell r="E558">
            <v>0</v>
          </cell>
          <cell r="F558">
            <v>0</v>
          </cell>
        </row>
        <row r="559">
          <cell r="D559">
            <v>0</v>
          </cell>
          <cell r="E559">
            <v>0</v>
          </cell>
          <cell r="F559">
            <v>0</v>
          </cell>
        </row>
        <row r="560">
          <cell r="D560">
            <v>0</v>
          </cell>
          <cell r="E560">
            <v>0</v>
          </cell>
          <cell r="F560">
            <v>0</v>
          </cell>
        </row>
        <row r="561">
          <cell r="D561">
            <v>0</v>
          </cell>
          <cell r="E561">
            <v>0</v>
          </cell>
          <cell r="F561">
            <v>0</v>
          </cell>
        </row>
        <row r="574">
          <cell r="D574">
            <v>0</v>
          </cell>
          <cell r="E574">
            <v>0</v>
          </cell>
          <cell r="F574">
            <v>0</v>
          </cell>
        </row>
        <row r="575">
          <cell r="D575">
            <v>0</v>
          </cell>
          <cell r="E575">
            <v>0</v>
          </cell>
          <cell r="F575">
            <v>0</v>
          </cell>
        </row>
        <row r="576">
          <cell r="D576">
            <v>0</v>
          </cell>
          <cell r="E576">
            <v>0</v>
          </cell>
          <cell r="F576">
            <v>0</v>
          </cell>
        </row>
        <row r="577">
          <cell r="D577">
            <v>0</v>
          </cell>
          <cell r="E577">
            <v>0</v>
          </cell>
          <cell r="F577">
            <v>0</v>
          </cell>
        </row>
        <row r="578">
          <cell r="D578">
            <v>0</v>
          </cell>
          <cell r="E578">
            <v>0</v>
          </cell>
          <cell r="F578">
            <v>0</v>
          </cell>
        </row>
        <row r="579">
          <cell r="D579">
            <v>0</v>
          </cell>
          <cell r="E579">
            <v>0</v>
          </cell>
          <cell r="F579">
            <v>0</v>
          </cell>
        </row>
        <row r="580">
          <cell r="D580">
            <v>0</v>
          </cell>
          <cell r="E580">
            <v>0</v>
          </cell>
          <cell r="F580">
            <v>0</v>
          </cell>
        </row>
        <row r="596">
          <cell r="D596">
            <v>0</v>
          </cell>
          <cell r="E596">
            <v>0</v>
          </cell>
          <cell r="F596">
            <v>0</v>
          </cell>
        </row>
        <row r="597">
          <cell r="D597">
            <v>0</v>
          </cell>
          <cell r="E597">
            <v>0</v>
          </cell>
          <cell r="F597">
            <v>0</v>
          </cell>
        </row>
        <row r="598">
          <cell r="D598">
            <v>0</v>
          </cell>
          <cell r="E598">
            <v>0</v>
          </cell>
          <cell r="F598">
            <v>0</v>
          </cell>
        </row>
        <row r="600">
          <cell r="D600">
            <v>0</v>
          </cell>
          <cell r="E600">
            <v>0</v>
          </cell>
          <cell r="F600">
            <v>0</v>
          </cell>
        </row>
        <row r="601">
          <cell r="D601">
            <v>0</v>
          </cell>
          <cell r="E601">
            <v>0</v>
          </cell>
          <cell r="F601">
            <v>0</v>
          </cell>
        </row>
        <row r="602">
          <cell r="D602">
            <v>0</v>
          </cell>
          <cell r="E602">
            <v>0</v>
          </cell>
          <cell r="F602">
            <v>0</v>
          </cell>
        </row>
        <row r="604">
          <cell r="D604">
            <v>0</v>
          </cell>
          <cell r="E604">
            <v>0</v>
          </cell>
          <cell r="F604">
            <v>0</v>
          </cell>
        </row>
        <row r="605">
          <cell r="D605">
            <v>0</v>
          </cell>
          <cell r="E605">
            <v>0</v>
          </cell>
          <cell r="F605">
            <v>0</v>
          </cell>
        </row>
        <row r="606">
          <cell r="D606">
            <v>0</v>
          </cell>
          <cell r="E606">
            <v>0</v>
          </cell>
          <cell r="F606">
            <v>0</v>
          </cell>
        </row>
        <row r="608">
          <cell r="D608">
            <v>0</v>
          </cell>
          <cell r="E608">
            <v>0</v>
          </cell>
          <cell r="F608">
            <v>0</v>
          </cell>
        </row>
        <row r="609">
          <cell r="D609">
            <v>0</v>
          </cell>
          <cell r="E609">
            <v>0</v>
          </cell>
          <cell r="F609">
            <v>0</v>
          </cell>
        </row>
        <row r="610">
          <cell r="D610">
            <v>0</v>
          </cell>
          <cell r="E610">
            <v>0</v>
          </cell>
          <cell r="F610">
            <v>0</v>
          </cell>
        </row>
        <row r="612">
          <cell r="D612">
            <v>0</v>
          </cell>
          <cell r="E612">
            <v>0</v>
          </cell>
          <cell r="F612">
            <v>0</v>
          </cell>
        </row>
        <row r="613">
          <cell r="D613">
            <v>0</v>
          </cell>
          <cell r="E613">
            <v>0</v>
          </cell>
          <cell r="F613">
            <v>0</v>
          </cell>
        </row>
        <row r="614">
          <cell r="D614">
            <v>0</v>
          </cell>
          <cell r="E614">
            <v>0</v>
          </cell>
          <cell r="F614">
            <v>0</v>
          </cell>
        </row>
        <row r="616">
          <cell r="D616">
            <v>0</v>
          </cell>
          <cell r="E616">
            <v>0</v>
          </cell>
          <cell r="F616">
            <v>0</v>
          </cell>
        </row>
        <row r="617">
          <cell r="D617">
            <v>0</v>
          </cell>
          <cell r="E617">
            <v>0</v>
          </cell>
          <cell r="F617">
            <v>0</v>
          </cell>
        </row>
        <row r="618">
          <cell r="D618">
            <v>0</v>
          </cell>
          <cell r="E618">
            <v>0</v>
          </cell>
          <cell r="F618">
            <v>0</v>
          </cell>
        </row>
        <row r="632">
          <cell r="D632">
            <v>0</v>
          </cell>
          <cell r="E632">
            <v>0</v>
          </cell>
          <cell r="F632">
            <v>0</v>
          </cell>
        </row>
        <row r="633">
          <cell r="D633">
            <v>0</v>
          </cell>
          <cell r="E633">
            <v>0</v>
          </cell>
          <cell r="F633">
            <v>0</v>
          </cell>
        </row>
        <row r="634">
          <cell r="D634">
            <v>0</v>
          </cell>
          <cell r="E634">
            <v>0</v>
          </cell>
          <cell r="F634">
            <v>0</v>
          </cell>
        </row>
        <row r="640">
          <cell r="D640">
            <v>0</v>
          </cell>
          <cell r="E640">
            <v>0</v>
          </cell>
          <cell r="F640">
            <v>0</v>
          </cell>
        </row>
        <row r="641">
          <cell r="D641">
            <v>0</v>
          </cell>
          <cell r="E641">
            <v>0</v>
          </cell>
          <cell r="F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</row>
        <row r="650">
          <cell r="D650">
            <v>0</v>
          </cell>
          <cell r="E650">
            <v>0</v>
          </cell>
          <cell r="F650">
            <v>0</v>
          </cell>
        </row>
        <row r="651">
          <cell r="D651">
            <v>0</v>
          </cell>
          <cell r="E651">
            <v>0</v>
          </cell>
          <cell r="F651">
            <v>0</v>
          </cell>
        </row>
        <row r="652">
          <cell r="D652">
            <v>0</v>
          </cell>
          <cell r="E652">
            <v>0</v>
          </cell>
          <cell r="F652">
            <v>0</v>
          </cell>
        </row>
        <row r="662">
          <cell r="D662">
            <v>0</v>
          </cell>
          <cell r="E662">
            <v>0</v>
          </cell>
          <cell r="F662">
            <v>0</v>
          </cell>
        </row>
        <row r="663">
          <cell r="D663">
            <v>0</v>
          </cell>
          <cell r="E663">
            <v>0</v>
          </cell>
          <cell r="F663">
            <v>0</v>
          </cell>
        </row>
        <row r="664">
          <cell r="D664">
            <v>0</v>
          </cell>
          <cell r="E664">
            <v>0</v>
          </cell>
          <cell r="F664">
            <v>0</v>
          </cell>
        </row>
        <row r="680">
          <cell r="D680">
            <v>0</v>
          </cell>
          <cell r="E680">
            <v>0</v>
          </cell>
          <cell r="F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</row>
        <row r="682">
          <cell r="D682">
            <v>0</v>
          </cell>
          <cell r="E682">
            <v>0</v>
          </cell>
          <cell r="F682">
            <v>0</v>
          </cell>
        </row>
        <row r="690">
          <cell r="D690">
            <v>0</v>
          </cell>
          <cell r="E690">
            <v>0</v>
          </cell>
          <cell r="F690">
            <v>0</v>
          </cell>
        </row>
        <row r="691">
          <cell r="D691">
            <v>0</v>
          </cell>
          <cell r="E691">
            <v>0</v>
          </cell>
          <cell r="F691">
            <v>0</v>
          </cell>
        </row>
        <row r="692">
          <cell r="D692">
            <v>0</v>
          </cell>
          <cell r="E692">
            <v>0</v>
          </cell>
          <cell r="F692">
            <v>0</v>
          </cell>
        </row>
        <row r="708">
          <cell r="D708">
            <v>0</v>
          </cell>
          <cell r="E708">
            <v>0</v>
          </cell>
          <cell r="F708">
            <v>0</v>
          </cell>
        </row>
        <row r="709">
          <cell r="D709">
            <v>0</v>
          </cell>
          <cell r="E709">
            <v>0</v>
          </cell>
          <cell r="F709">
            <v>0</v>
          </cell>
        </row>
        <row r="710">
          <cell r="D710">
            <v>0</v>
          </cell>
          <cell r="E710">
            <v>0</v>
          </cell>
          <cell r="F710">
            <v>0</v>
          </cell>
        </row>
        <row r="712">
          <cell r="D712">
            <v>0</v>
          </cell>
          <cell r="E712">
            <v>0</v>
          </cell>
          <cell r="F712">
            <v>0</v>
          </cell>
        </row>
        <row r="713">
          <cell r="D713">
            <v>0</v>
          </cell>
          <cell r="E713">
            <v>0</v>
          </cell>
          <cell r="F713">
            <v>0</v>
          </cell>
        </row>
        <row r="714">
          <cell r="D714">
            <v>0</v>
          </cell>
          <cell r="E714">
            <v>0</v>
          </cell>
          <cell r="F714">
            <v>0</v>
          </cell>
        </row>
        <row r="722">
          <cell r="D722">
            <v>0</v>
          </cell>
          <cell r="E722">
            <v>0</v>
          </cell>
          <cell r="F722">
            <v>0</v>
          </cell>
        </row>
        <row r="723">
          <cell r="D723">
            <v>0</v>
          </cell>
          <cell r="E723">
            <v>0</v>
          </cell>
          <cell r="F723">
            <v>0</v>
          </cell>
        </row>
        <row r="724">
          <cell r="D724">
            <v>0</v>
          </cell>
          <cell r="E724">
            <v>0</v>
          </cell>
          <cell r="F724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</row>
        <row r="757">
          <cell r="D757">
            <v>0</v>
          </cell>
          <cell r="E757">
            <v>0</v>
          </cell>
          <cell r="F757">
            <v>0</v>
          </cell>
        </row>
        <row r="758">
          <cell r="D758">
            <v>0</v>
          </cell>
          <cell r="E758">
            <v>0</v>
          </cell>
          <cell r="F758">
            <v>0</v>
          </cell>
        </row>
        <row r="769">
          <cell r="D769">
            <v>0</v>
          </cell>
          <cell r="E769">
            <v>0</v>
          </cell>
          <cell r="F769">
            <v>0</v>
          </cell>
        </row>
        <row r="770">
          <cell r="D770">
            <v>0</v>
          </cell>
          <cell r="E770">
            <v>0</v>
          </cell>
          <cell r="F770">
            <v>0</v>
          </cell>
        </row>
        <row r="771">
          <cell r="D771">
            <v>0</v>
          </cell>
          <cell r="E771">
            <v>0</v>
          </cell>
          <cell r="F771">
            <v>0</v>
          </cell>
        </row>
        <row r="772">
          <cell r="D772">
            <v>0</v>
          </cell>
          <cell r="E772">
            <v>0</v>
          </cell>
          <cell r="F772">
            <v>0</v>
          </cell>
        </row>
        <row r="773">
          <cell r="D773">
            <v>0</v>
          </cell>
          <cell r="E773">
            <v>0</v>
          </cell>
          <cell r="F773">
            <v>0</v>
          </cell>
        </row>
        <row r="774">
          <cell r="D774">
            <v>0</v>
          </cell>
          <cell r="E774">
            <v>0</v>
          </cell>
          <cell r="F774">
            <v>0</v>
          </cell>
        </row>
        <row r="775">
          <cell r="D775">
            <v>0</v>
          </cell>
          <cell r="E775">
            <v>0</v>
          </cell>
          <cell r="F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</row>
        <row r="789">
          <cell r="D789">
            <v>0</v>
          </cell>
          <cell r="E789">
            <v>0</v>
          </cell>
          <cell r="F789">
            <v>0</v>
          </cell>
        </row>
        <row r="790">
          <cell r="D790">
            <v>0</v>
          </cell>
          <cell r="E790">
            <v>0</v>
          </cell>
          <cell r="F790">
            <v>0</v>
          </cell>
        </row>
        <row r="791">
          <cell r="D791">
            <v>0</v>
          </cell>
          <cell r="E791">
            <v>0</v>
          </cell>
          <cell r="F791">
            <v>0</v>
          </cell>
        </row>
        <row r="793">
          <cell r="D793">
            <v>0</v>
          </cell>
          <cell r="E793">
            <v>0</v>
          </cell>
          <cell r="F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</row>
        <row r="812">
          <cell r="D812">
            <v>0</v>
          </cell>
          <cell r="E812">
            <v>0</v>
          </cell>
          <cell r="F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</row>
        <row r="815">
          <cell r="D815">
            <v>0</v>
          </cell>
          <cell r="E815">
            <v>0</v>
          </cell>
          <cell r="F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</row>
        <row r="817">
          <cell r="D817">
            <v>0</v>
          </cell>
          <cell r="E817">
            <v>0</v>
          </cell>
          <cell r="F817">
            <v>0</v>
          </cell>
        </row>
        <row r="828">
          <cell r="D828">
            <v>0</v>
          </cell>
          <cell r="E828">
            <v>0</v>
          </cell>
          <cell r="F828">
            <v>0</v>
          </cell>
        </row>
        <row r="829">
          <cell r="D829">
            <v>0</v>
          </cell>
          <cell r="E829">
            <v>0</v>
          </cell>
          <cell r="F829">
            <v>0</v>
          </cell>
        </row>
        <row r="830">
          <cell r="D830">
            <v>0</v>
          </cell>
          <cell r="E830">
            <v>0</v>
          </cell>
          <cell r="F830">
            <v>0</v>
          </cell>
        </row>
        <row r="831">
          <cell r="D831">
            <v>0</v>
          </cell>
          <cell r="E831">
            <v>0</v>
          </cell>
          <cell r="F831">
            <v>0</v>
          </cell>
        </row>
        <row r="832">
          <cell r="D832">
            <v>0</v>
          </cell>
          <cell r="E832">
            <v>0</v>
          </cell>
          <cell r="F832">
            <v>0</v>
          </cell>
        </row>
        <row r="833">
          <cell r="D833">
            <v>0</v>
          </cell>
          <cell r="E833">
            <v>0</v>
          </cell>
          <cell r="F833">
            <v>0</v>
          </cell>
        </row>
        <row r="846">
          <cell r="D846">
            <v>0</v>
          </cell>
          <cell r="E846">
            <v>0</v>
          </cell>
          <cell r="F846">
            <v>0</v>
          </cell>
        </row>
        <row r="847">
          <cell r="D847">
            <v>0</v>
          </cell>
          <cell r="E847">
            <v>0</v>
          </cell>
          <cell r="F847">
            <v>0</v>
          </cell>
        </row>
        <row r="848">
          <cell r="D848">
            <v>0</v>
          </cell>
          <cell r="E848">
            <v>0</v>
          </cell>
          <cell r="F848">
            <v>0</v>
          </cell>
        </row>
        <row r="849">
          <cell r="D849">
            <v>0</v>
          </cell>
          <cell r="E849">
            <v>0</v>
          </cell>
          <cell r="F849">
            <v>0</v>
          </cell>
        </row>
        <row r="850">
          <cell r="D850">
            <v>0</v>
          </cell>
          <cell r="E850">
            <v>0</v>
          </cell>
          <cell r="F850">
            <v>0</v>
          </cell>
        </row>
        <row r="851">
          <cell r="D851">
            <v>0</v>
          </cell>
          <cell r="E851">
            <v>0</v>
          </cell>
          <cell r="F851">
            <v>0</v>
          </cell>
        </row>
        <row r="869">
          <cell r="D869">
            <v>0</v>
          </cell>
          <cell r="E869">
            <v>0</v>
          </cell>
          <cell r="F869">
            <v>0</v>
          </cell>
        </row>
        <row r="870">
          <cell r="D870">
            <v>0</v>
          </cell>
          <cell r="E870">
            <v>0</v>
          </cell>
          <cell r="F870">
            <v>0</v>
          </cell>
        </row>
        <row r="871">
          <cell r="D871">
            <v>0</v>
          </cell>
          <cell r="E871">
            <v>0</v>
          </cell>
          <cell r="F871">
            <v>0</v>
          </cell>
        </row>
        <row r="873">
          <cell r="D873">
            <v>0</v>
          </cell>
          <cell r="E873">
            <v>0</v>
          </cell>
          <cell r="F873">
            <v>0</v>
          </cell>
        </row>
        <row r="874">
          <cell r="D874">
            <v>0</v>
          </cell>
          <cell r="E874">
            <v>0</v>
          </cell>
          <cell r="F874">
            <v>0</v>
          </cell>
        </row>
        <row r="875">
          <cell r="D875">
            <v>0</v>
          </cell>
          <cell r="E875">
            <v>0</v>
          </cell>
          <cell r="F875">
            <v>0</v>
          </cell>
        </row>
        <row r="883">
          <cell r="D883">
            <v>0</v>
          </cell>
          <cell r="E883">
            <v>0</v>
          </cell>
          <cell r="F883">
            <v>0</v>
          </cell>
        </row>
        <row r="884">
          <cell r="D884">
            <v>0</v>
          </cell>
          <cell r="E884">
            <v>0</v>
          </cell>
          <cell r="F884">
            <v>0</v>
          </cell>
        </row>
        <row r="885">
          <cell r="D885">
            <v>0</v>
          </cell>
          <cell r="E885">
            <v>0</v>
          </cell>
          <cell r="F885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</row>
        <row r="898">
          <cell r="D898">
            <v>0</v>
          </cell>
          <cell r="E898">
            <v>0</v>
          </cell>
          <cell r="F898">
            <v>0</v>
          </cell>
        </row>
        <row r="899">
          <cell r="D899">
            <v>0</v>
          </cell>
          <cell r="E899">
            <v>0</v>
          </cell>
          <cell r="F899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</row>
        <row r="922">
          <cell r="D922">
            <v>0</v>
          </cell>
          <cell r="E922">
            <v>0</v>
          </cell>
          <cell r="F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</row>
        <row r="927">
          <cell r="D927">
            <v>0</v>
          </cell>
          <cell r="E927">
            <v>0</v>
          </cell>
          <cell r="F927">
            <v>0</v>
          </cell>
        </row>
        <row r="928">
          <cell r="D928">
            <v>0</v>
          </cell>
          <cell r="E928">
            <v>0</v>
          </cell>
          <cell r="F928">
            <v>0</v>
          </cell>
        </row>
        <row r="930">
          <cell r="D930">
            <v>0</v>
          </cell>
          <cell r="E930">
            <v>0</v>
          </cell>
          <cell r="F930">
            <v>0</v>
          </cell>
        </row>
        <row r="931">
          <cell r="D931">
            <v>0</v>
          </cell>
          <cell r="E931">
            <v>0</v>
          </cell>
          <cell r="F931">
            <v>0</v>
          </cell>
        </row>
        <row r="932">
          <cell r="D932">
            <v>0</v>
          </cell>
          <cell r="E932">
            <v>0</v>
          </cell>
          <cell r="F932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</row>
        <row r="938">
          <cell r="D938">
            <v>0</v>
          </cell>
          <cell r="E938">
            <v>0</v>
          </cell>
          <cell r="F938">
            <v>0</v>
          </cell>
        </row>
        <row r="939">
          <cell r="D939">
            <v>0</v>
          </cell>
          <cell r="E939">
            <v>0</v>
          </cell>
          <cell r="F939">
            <v>0</v>
          </cell>
        </row>
        <row r="940">
          <cell r="D940">
            <v>0</v>
          </cell>
          <cell r="E940">
            <v>0</v>
          </cell>
          <cell r="F940">
            <v>0</v>
          </cell>
        </row>
        <row r="952">
          <cell r="D952">
            <v>0</v>
          </cell>
          <cell r="E952">
            <v>0</v>
          </cell>
          <cell r="F952">
            <v>0</v>
          </cell>
        </row>
        <row r="953">
          <cell r="D953">
            <v>0</v>
          </cell>
          <cell r="E953">
            <v>0</v>
          </cell>
          <cell r="F953">
            <v>0</v>
          </cell>
        </row>
        <row r="954">
          <cell r="D954">
            <v>0</v>
          </cell>
          <cell r="E954">
            <v>0</v>
          </cell>
          <cell r="F954">
            <v>0</v>
          </cell>
        </row>
        <row r="955">
          <cell r="D955">
            <v>0</v>
          </cell>
          <cell r="E955">
            <v>0</v>
          </cell>
          <cell r="F955">
            <v>0</v>
          </cell>
        </row>
        <row r="968">
          <cell r="D968">
            <v>0</v>
          </cell>
          <cell r="E968">
            <v>0</v>
          </cell>
          <cell r="F968">
            <v>0</v>
          </cell>
        </row>
        <row r="969">
          <cell r="D969">
            <v>0</v>
          </cell>
          <cell r="E969">
            <v>0</v>
          </cell>
          <cell r="F969">
            <v>0</v>
          </cell>
        </row>
        <row r="970">
          <cell r="D970">
            <v>0</v>
          </cell>
          <cell r="E970">
            <v>0</v>
          </cell>
          <cell r="F970">
            <v>0</v>
          </cell>
        </row>
        <row r="971">
          <cell r="D971">
            <v>0</v>
          </cell>
          <cell r="E971">
            <v>0</v>
          </cell>
          <cell r="F971">
            <v>0</v>
          </cell>
        </row>
        <row r="972">
          <cell r="D972">
            <v>0</v>
          </cell>
          <cell r="E972">
            <v>0</v>
          </cell>
          <cell r="F972">
            <v>0</v>
          </cell>
        </row>
        <row r="973">
          <cell r="D973">
            <v>0</v>
          </cell>
          <cell r="E973">
            <v>0</v>
          </cell>
          <cell r="F973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</row>
        <row r="997">
          <cell r="D997">
            <v>0</v>
          </cell>
          <cell r="E997">
            <v>0</v>
          </cell>
          <cell r="F997">
            <v>0</v>
          </cell>
        </row>
        <row r="998">
          <cell r="D998">
            <v>0</v>
          </cell>
          <cell r="E998">
            <v>0</v>
          </cell>
          <cell r="F998">
            <v>0</v>
          </cell>
        </row>
        <row r="999">
          <cell r="D999">
            <v>0</v>
          </cell>
          <cell r="E999">
            <v>0</v>
          </cell>
          <cell r="F999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</row>
        <row r="1008">
          <cell r="D1008">
            <v>0</v>
          </cell>
          <cell r="E1008">
            <v>0</v>
          </cell>
          <cell r="F1008">
            <v>0</v>
          </cell>
        </row>
        <row r="1009">
          <cell r="D1009">
            <v>0</v>
          </cell>
          <cell r="E1009">
            <v>0</v>
          </cell>
          <cell r="F1009">
            <v>0</v>
          </cell>
        </row>
        <row r="1010">
          <cell r="D1010">
            <v>0</v>
          </cell>
          <cell r="E1010">
            <v>0</v>
          </cell>
          <cell r="F1010">
            <v>0</v>
          </cell>
        </row>
        <row r="1011">
          <cell r="D1011">
            <v>0</v>
          </cell>
          <cell r="E1011">
            <v>0</v>
          </cell>
          <cell r="F1011">
            <v>0</v>
          </cell>
        </row>
        <row r="1012">
          <cell r="D1012">
            <v>0</v>
          </cell>
          <cell r="E1012">
            <v>0</v>
          </cell>
          <cell r="F1012">
            <v>0</v>
          </cell>
        </row>
        <row r="1013">
          <cell r="D1013">
            <v>0</v>
          </cell>
          <cell r="E1013">
            <v>0</v>
          </cell>
          <cell r="F1013">
            <v>0</v>
          </cell>
        </row>
        <row r="1014">
          <cell r="D1014">
            <v>0</v>
          </cell>
          <cell r="E1014">
            <v>0</v>
          </cell>
          <cell r="F1014">
            <v>0</v>
          </cell>
        </row>
        <row r="1015">
          <cell r="D1015">
            <v>0</v>
          </cell>
          <cell r="E1015">
            <v>0</v>
          </cell>
          <cell r="F1015">
            <v>0</v>
          </cell>
        </row>
        <row r="1027">
          <cell r="D1027">
            <v>0</v>
          </cell>
          <cell r="E1027">
            <v>0</v>
          </cell>
          <cell r="F1027">
            <v>0</v>
          </cell>
        </row>
        <row r="1028">
          <cell r="D1028">
            <v>0</v>
          </cell>
          <cell r="E1028">
            <v>0</v>
          </cell>
          <cell r="F1028">
            <v>0</v>
          </cell>
        </row>
        <row r="1029">
          <cell r="D1029">
            <v>0</v>
          </cell>
          <cell r="E1029">
            <v>0</v>
          </cell>
          <cell r="F1029">
            <v>0</v>
          </cell>
        </row>
        <row r="1031">
          <cell r="D1031">
            <v>0</v>
          </cell>
          <cell r="E1031">
            <v>0</v>
          </cell>
          <cell r="F1031">
            <v>0</v>
          </cell>
        </row>
        <row r="1032">
          <cell r="D1032">
            <v>0</v>
          </cell>
          <cell r="E1032">
            <v>0</v>
          </cell>
          <cell r="F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</row>
        <row r="1064">
          <cell r="D1064">
            <v>0</v>
          </cell>
          <cell r="E1064">
            <v>0</v>
          </cell>
          <cell r="F1064">
            <v>0</v>
          </cell>
        </row>
        <row r="1065">
          <cell r="D1065">
            <v>0</v>
          </cell>
          <cell r="E1065">
            <v>0</v>
          </cell>
          <cell r="F1065">
            <v>0</v>
          </cell>
        </row>
        <row r="1081">
          <cell r="D1081">
            <v>0</v>
          </cell>
          <cell r="E1081">
            <v>0</v>
          </cell>
          <cell r="F1081">
            <v>0</v>
          </cell>
        </row>
        <row r="1082">
          <cell r="D1082">
            <v>0</v>
          </cell>
          <cell r="E1082">
            <v>0</v>
          </cell>
          <cell r="F1082">
            <v>0</v>
          </cell>
        </row>
        <row r="1083">
          <cell r="D1083">
            <v>0</v>
          </cell>
          <cell r="E1083">
            <v>0</v>
          </cell>
          <cell r="F1083">
            <v>0</v>
          </cell>
        </row>
        <row r="1085">
          <cell r="D1085">
            <v>0</v>
          </cell>
          <cell r="E1085">
            <v>0</v>
          </cell>
          <cell r="F1085">
            <v>0</v>
          </cell>
        </row>
        <row r="1086">
          <cell r="D1086">
            <v>0</v>
          </cell>
          <cell r="E1086">
            <v>0</v>
          </cell>
          <cell r="F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</row>
        <row r="1095">
          <cell r="D1095">
            <v>0</v>
          </cell>
          <cell r="E1095">
            <v>0</v>
          </cell>
          <cell r="F1095">
            <v>0</v>
          </cell>
        </row>
        <row r="1096">
          <cell r="D1096">
            <v>0</v>
          </cell>
          <cell r="E1096">
            <v>0</v>
          </cell>
          <cell r="F1096">
            <v>0</v>
          </cell>
        </row>
        <row r="1097">
          <cell r="D1097">
            <v>0</v>
          </cell>
          <cell r="E1097">
            <v>0</v>
          </cell>
          <cell r="F1097">
            <v>0</v>
          </cell>
        </row>
        <row r="1107">
          <cell r="D1107">
            <v>0</v>
          </cell>
          <cell r="E1107">
            <v>0</v>
          </cell>
          <cell r="F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</row>
        <row r="1109">
          <cell r="D1109">
            <v>0</v>
          </cell>
          <cell r="E1109">
            <v>0</v>
          </cell>
          <cell r="F1109">
            <v>0</v>
          </cell>
        </row>
        <row r="1125">
          <cell r="D1125">
            <v>0</v>
          </cell>
          <cell r="E1125">
            <v>0</v>
          </cell>
          <cell r="F1125">
            <v>0</v>
          </cell>
        </row>
        <row r="1126">
          <cell r="D1126">
            <v>0</v>
          </cell>
          <cell r="E1126">
            <v>0</v>
          </cell>
          <cell r="F1126">
            <v>0</v>
          </cell>
        </row>
        <row r="1127">
          <cell r="D1127">
            <v>0</v>
          </cell>
          <cell r="E1127">
            <v>0</v>
          </cell>
          <cell r="F1127">
            <v>0</v>
          </cell>
        </row>
        <row r="1129">
          <cell r="D1129">
            <v>0</v>
          </cell>
          <cell r="E1129">
            <v>0</v>
          </cell>
          <cell r="F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</row>
        <row r="1139">
          <cell r="D1139">
            <v>0</v>
          </cell>
          <cell r="E1139">
            <v>0</v>
          </cell>
          <cell r="F1139">
            <v>0</v>
          </cell>
        </row>
        <row r="1140">
          <cell r="D1140">
            <v>0</v>
          </cell>
          <cell r="E1140">
            <v>0</v>
          </cell>
          <cell r="F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</row>
        <row r="1172">
          <cell r="D1172">
            <v>0</v>
          </cell>
          <cell r="E1172">
            <v>0</v>
          </cell>
          <cell r="F1172">
            <v>0</v>
          </cell>
        </row>
        <row r="1173">
          <cell r="D1173">
            <v>0</v>
          </cell>
          <cell r="E1173">
            <v>0</v>
          </cell>
          <cell r="F1173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</row>
        <row r="1181">
          <cell r="D1181">
            <v>0</v>
          </cell>
          <cell r="E1181">
            <v>0</v>
          </cell>
          <cell r="F1181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</row>
        <row r="1190">
          <cell r="D1190">
            <v>0</v>
          </cell>
          <cell r="E1190">
            <v>0</v>
          </cell>
          <cell r="F1190">
            <v>0</v>
          </cell>
        </row>
        <row r="1191">
          <cell r="D1191">
            <v>0</v>
          </cell>
          <cell r="E1191">
            <v>0</v>
          </cell>
          <cell r="F1191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</row>
        <row r="1214">
          <cell r="D1214">
            <v>0</v>
          </cell>
          <cell r="E1214">
            <v>0</v>
          </cell>
          <cell r="F1214">
            <v>0</v>
          </cell>
        </row>
        <row r="1215">
          <cell r="D1215">
            <v>0</v>
          </cell>
          <cell r="E1215">
            <v>0</v>
          </cell>
          <cell r="F1215">
            <v>0</v>
          </cell>
        </row>
        <row r="1216">
          <cell r="D1216">
            <v>0</v>
          </cell>
          <cell r="E1216">
            <v>0</v>
          </cell>
          <cell r="F1216">
            <v>0</v>
          </cell>
        </row>
        <row r="1223">
          <cell r="D1223">
            <v>0</v>
          </cell>
          <cell r="E1223">
            <v>0</v>
          </cell>
          <cell r="F1223">
            <v>0</v>
          </cell>
        </row>
        <row r="1224">
          <cell r="D1224">
            <v>0</v>
          </cell>
          <cell r="E1224">
            <v>0</v>
          </cell>
          <cell r="F1224">
            <v>0</v>
          </cell>
        </row>
        <row r="1225">
          <cell r="D1225">
            <v>0</v>
          </cell>
          <cell r="E1225">
            <v>0</v>
          </cell>
          <cell r="F1225">
            <v>0</v>
          </cell>
        </row>
        <row r="1226">
          <cell r="D1226">
            <v>0</v>
          </cell>
          <cell r="E1226">
            <v>0</v>
          </cell>
          <cell r="F1226">
            <v>10.5</v>
          </cell>
        </row>
        <row r="1244">
          <cell r="D1244">
            <v>0</v>
          </cell>
          <cell r="E1244">
            <v>0</v>
          </cell>
          <cell r="F1244">
            <v>0</v>
          </cell>
        </row>
        <row r="1245">
          <cell r="D1245">
            <v>0</v>
          </cell>
          <cell r="E1245">
            <v>0</v>
          </cell>
          <cell r="F1245">
            <v>0</v>
          </cell>
        </row>
        <row r="1246">
          <cell r="D1246">
            <v>0</v>
          </cell>
          <cell r="E1246">
            <v>0</v>
          </cell>
          <cell r="F1246">
            <v>0</v>
          </cell>
        </row>
        <row r="1253">
          <cell r="D1253">
            <v>0</v>
          </cell>
          <cell r="E1253">
            <v>0</v>
          </cell>
          <cell r="F1253">
            <v>0</v>
          </cell>
        </row>
        <row r="1254">
          <cell r="D1254">
            <v>0</v>
          </cell>
          <cell r="E1254">
            <v>0</v>
          </cell>
          <cell r="F1254">
            <v>0</v>
          </cell>
        </row>
        <row r="1255">
          <cell r="D1255">
            <v>0</v>
          </cell>
          <cell r="E1255">
            <v>0</v>
          </cell>
          <cell r="F1255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</row>
        <row r="1272">
          <cell r="D1272">
            <v>0</v>
          </cell>
          <cell r="E1272">
            <v>0</v>
          </cell>
          <cell r="F1272">
            <v>0</v>
          </cell>
        </row>
        <row r="1276">
          <cell r="D1276">
            <v>0</v>
          </cell>
          <cell r="E1276">
            <v>0</v>
          </cell>
          <cell r="F1276">
            <v>0</v>
          </cell>
        </row>
        <row r="1277">
          <cell r="D1277">
            <v>0</v>
          </cell>
          <cell r="E1277">
            <v>0</v>
          </cell>
          <cell r="F1277">
            <v>0</v>
          </cell>
        </row>
        <row r="1278">
          <cell r="D1278">
            <v>0</v>
          </cell>
          <cell r="E1278">
            <v>0</v>
          </cell>
          <cell r="F1278">
            <v>0</v>
          </cell>
        </row>
        <row r="1279">
          <cell r="D1279">
            <v>0</v>
          </cell>
          <cell r="E1279">
            <v>0</v>
          </cell>
          <cell r="F1279">
            <v>0</v>
          </cell>
        </row>
        <row r="1286">
          <cell r="D1286">
            <v>0</v>
          </cell>
          <cell r="E1286">
            <v>0</v>
          </cell>
          <cell r="F1286">
            <v>0</v>
          </cell>
        </row>
        <row r="1287">
          <cell r="D1287">
            <v>0</v>
          </cell>
          <cell r="E1287">
            <v>0</v>
          </cell>
          <cell r="F1287">
            <v>0</v>
          </cell>
        </row>
        <row r="1306">
          <cell r="D1306">
            <v>0</v>
          </cell>
          <cell r="E1306">
            <v>0</v>
          </cell>
          <cell r="F1306">
            <v>0</v>
          </cell>
        </row>
        <row r="1307">
          <cell r="D1307">
            <v>0</v>
          </cell>
          <cell r="E1307">
            <v>0</v>
          </cell>
          <cell r="F1307">
            <v>0</v>
          </cell>
        </row>
        <row r="1308">
          <cell r="D1308">
            <v>0</v>
          </cell>
          <cell r="E1308">
            <v>0</v>
          </cell>
          <cell r="F1308">
            <v>0</v>
          </cell>
        </row>
        <row r="1315">
          <cell r="D1315">
            <v>0</v>
          </cell>
          <cell r="E1315">
            <v>0</v>
          </cell>
          <cell r="F1315">
            <v>0</v>
          </cell>
        </row>
        <row r="1316">
          <cell r="D1316">
            <v>0</v>
          </cell>
          <cell r="E1316">
            <v>0</v>
          </cell>
          <cell r="F1316">
            <v>0</v>
          </cell>
        </row>
        <row r="1331">
          <cell r="D1331">
            <v>0</v>
          </cell>
          <cell r="E1331">
            <v>0</v>
          </cell>
          <cell r="F1331">
            <v>0</v>
          </cell>
        </row>
        <row r="1332">
          <cell r="D1332">
            <v>0</v>
          </cell>
          <cell r="E1332">
            <v>0</v>
          </cell>
          <cell r="F1332">
            <v>0</v>
          </cell>
        </row>
        <row r="1337">
          <cell r="D1337">
            <v>0</v>
          </cell>
          <cell r="E1337">
            <v>0</v>
          </cell>
          <cell r="F1337">
            <v>0</v>
          </cell>
        </row>
        <row r="1338">
          <cell r="D1338">
            <v>0</v>
          </cell>
          <cell r="E1338">
            <v>0</v>
          </cell>
          <cell r="F1338">
            <v>0</v>
          </cell>
        </row>
        <row r="1345">
          <cell r="D1345">
            <v>0</v>
          </cell>
          <cell r="E1345">
            <v>0</v>
          </cell>
          <cell r="F1345">
            <v>0</v>
          </cell>
        </row>
        <row r="1346">
          <cell r="D1346">
            <v>0</v>
          </cell>
          <cell r="E1346">
            <v>0</v>
          </cell>
          <cell r="F1346">
            <v>0</v>
          </cell>
        </row>
        <row r="1347">
          <cell r="D1347">
            <v>0</v>
          </cell>
          <cell r="E1347">
            <v>0</v>
          </cell>
          <cell r="F1347">
            <v>0</v>
          </cell>
        </row>
        <row r="1348">
          <cell r="D1348">
            <v>0</v>
          </cell>
          <cell r="E1348">
            <v>0</v>
          </cell>
          <cell r="F1348">
            <v>6</v>
          </cell>
        </row>
        <row r="1363">
          <cell r="D1363">
            <v>0</v>
          </cell>
          <cell r="E1363">
            <v>0</v>
          </cell>
          <cell r="F1363">
            <v>0</v>
          </cell>
        </row>
        <row r="1364">
          <cell r="D1364">
            <v>0</v>
          </cell>
          <cell r="E1364">
            <v>0</v>
          </cell>
          <cell r="F1364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</row>
        <row r="1370">
          <cell r="D1370">
            <v>0</v>
          </cell>
          <cell r="E1370">
            <v>0</v>
          </cell>
          <cell r="F1370">
            <v>0</v>
          </cell>
        </row>
        <row r="1371">
          <cell r="D1371">
            <v>0</v>
          </cell>
          <cell r="E1371">
            <v>0</v>
          </cell>
          <cell r="F1371">
            <v>0</v>
          </cell>
        </row>
        <row r="1378">
          <cell r="D1378">
            <v>0</v>
          </cell>
          <cell r="E1378">
            <v>0</v>
          </cell>
          <cell r="F1378">
            <v>0</v>
          </cell>
        </row>
        <row r="1379">
          <cell r="D1379">
            <v>0</v>
          </cell>
          <cell r="E1379">
            <v>0</v>
          </cell>
          <cell r="F1379">
            <v>0</v>
          </cell>
        </row>
        <row r="1380">
          <cell r="D1380">
            <v>0</v>
          </cell>
          <cell r="E1380">
            <v>0</v>
          </cell>
          <cell r="F1380">
            <v>0</v>
          </cell>
        </row>
        <row r="1399">
          <cell r="D1399">
            <v>0</v>
          </cell>
          <cell r="E1399">
            <v>0</v>
          </cell>
          <cell r="F1399">
            <v>0</v>
          </cell>
        </row>
        <row r="1400">
          <cell r="D1400">
            <v>0</v>
          </cell>
          <cell r="E1400">
            <v>0</v>
          </cell>
          <cell r="F1400">
            <v>0</v>
          </cell>
        </row>
        <row r="1401">
          <cell r="D1401">
            <v>0</v>
          </cell>
          <cell r="E1401">
            <v>0</v>
          </cell>
          <cell r="F1401">
            <v>0</v>
          </cell>
        </row>
        <row r="1408">
          <cell r="D1408">
            <v>0</v>
          </cell>
          <cell r="E1408">
            <v>0</v>
          </cell>
          <cell r="F1408">
            <v>0</v>
          </cell>
        </row>
        <row r="1409">
          <cell r="D1409">
            <v>0</v>
          </cell>
          <cell r="E1409">
            <v>0</v>
          </cell>
          <cell r="F1409">
            <v>0</v>
          </cell>
        </row>
        <row r="1410">
          <cell r="D1410">
            <v>0</v>
          </cell>
          <cell r="E1410">
            <v>0</v>
          </cell>
          <cell r="F1410">
            <v>2</v>
          </cell>
        </row>
        <row r="1429">
          <cell r="D1429">
            <v>0</v>
          </cell>
          <cell r="E1429">
            <v>0</v>
          </cell>
          <cell r="F1429">
            <v>0</v>
          </cell>
        </row>
        <row r="1430">
          <cell r="D1430">
            <v>0</v>
          </cell>
          <cell r="E1430">
            <v>0</v>
          </cell>
          <cell r="F1430">
            <v>0</v>
          </cell>
        </row>
        <row r="1431">
          <cell r="D1431">
            <v>0</v>
          </cell>
          <cell r="E1431">
            <v>0</v>
          </cell>
          <cell r="F1431">
            <v>0</v>
          </cell>
        </row>
        <row r="1438">
          <cell r="D1438">
            <v>0</v>
          </cell>
          <cell r="E1438">
            <v>0</v>
          </cell>
          <cell r="F1438">
            <v>0</v>
          </cell>
        </row>
        <row r="1439">
          <cell r="D1439">
            <v>0</v>
          </cell>
          <cell r="E1439">
            <v>0</v>
          </cell>
          <cell r="F1439">
            <v>0</v>
          </cell>
        </row>
        <row r="1440">
          <cell r="D1440">
            <v>0</v>
          </cell>
          <cell r="E1440">
            <v>0</v>
          </cell>
          <cell r="F1440">
            <v>0</v>
          </cell>
        </row>
        <row r="1455">
          <cell r="D1455">
            <v>0</v>
          </cell>
          <cell r="E1455">
            <v>0</v>
          </cell>
          <cell r="F1455">
            <v>0</v>
          </cell>
        </row>
        <row r="1459">
          <cell r="D1459">
            <v>0</v>
          </cell>
          <cell r="E1459">
            <v>0</v>
          </cell>
          <cell r="F1459">
            <v>0</v>
          </cell>
        </row>
        <row r="1466">
          <cell r="D1466">
            <v>0</v>
          </cell>
          <cell r="E1466">
            <v>0</v>
          </cell>
          <cell r="F1466">
            <v>0</v>
          </cell>
        </row>
        <row r="1467">
          <cell r="D1467">
            <v>0</v>
          </cell>
          <cell r="E1467">
            <v>0</v>
          </cell>
          <cell r="F1467">
            <v>0</v>
          </cell>
        </row>
        <row r="1468">
          <cell r="D1468">
            <v>0</v>
          </cell>
          <cell r="E1468">
            <v>0</v>
          </cell>
          <cell r="F1468">
            <v>0</v>
          </cell>
        </row>
        <row r="1469">
          <cell r="D1469">
            <v>0</v>
          </cell>
          <cell r="E1469">
            <v>0</v>
          </cell>
          <cell r="F1469">
            <v>0</v>
          </cell>
        </row>
        <row r="1484">
          <cell r="D1484">
            <v>0</v>
          </cell>
          <cell r="E1484">
            <v>0</v>
          </cell>
          <cell r="F1484">
            <v>0</v>
          </cell>
        </row>
        <row r="1485">
          <cell r="D1485">
            <v>0</v>
          </cell>
          <cell r="E1485">
            <v>0</v>
          </cell>
          <cell r="F1485">
            <v>0</v>
          </cell>
        </row>
        <row r="1495">
          <cell r="D1495">
            <v>0</v>
          </cell>
          <cell r="E1495">
            <v>0</v>
          </cell>
          <cell r="F1495">
            <v>0</v>
          </cell>
        </row>
        <row r="1496">
          <cell r="D1496">
            <v>0</v>
          </cell>
          <cell r="E1496">
            <v>0</v>
          </cell>
          <cell r="F1496">
            <v>0</v>
          </cell>
        </row>
        <row r="1497">
          <cell r="D1497">
            <v>0</v>
          </cell>
          <cell r="E1497">
            <v>0</v>
          </cell>
          <cell r="F1497">
            <v>0</v>
          </cell>
        </row>
        <row r="1515">
          <cell r="D1515">
            <v>0</v>
          </cell>
          <cell r="E1515">
            <v>0</v>
          </cell>
          <cell r="F1515">
            <v>0</v>
          </cell>
        </row>
        <row r="1516">
          <cell r="D1516">
            <v>0</v>
          </cell>
          <cell r="E1516">
            <v>0</v>
          </cell>
          <cell r="F1516">
            <v>0</v>
          </cell>
        </row>
        <row r="1517">
          <cell r="D1517">
            <v>0</v>
          </cell>
          <cell r="E1517">
            <v>0</v>
          </cell>
          <cell r="F1517">
            <v>0</v>
          </cell>
        </row>
        <row r="1518">
          <cell r="D1518">
            <v>0</v>
          </cell>
          <cell r="E1518">
            <v>0</v>
          </cell>
          <cell r="F1518">
            <v>0</v>
          </cell>
        </row>
        <row r="1519">
          <cell r="D1519">
            <v>0</v>
          </cell>
          <cell r="E1519">
            <v>0</v>
          </cell>
          <cell r="F1519">
            <v>0</v>
          </cell>
        </row>
        <row r="1533">
          <cell r="D1533">
            <v>0</v>
          </cell>
          <cell r="E1533">
            <v>0</v>
          </cell>
          <cell r="F1533">
            <v>0</v>
          </cell>
        </row>
        <row r="1534">
          <cell r="D1534">
            <v>0</v>
          </cell>
          <cell r="E1534">
            <v>0</v>
          </cell>
          <cell r="F1534">
            <v>0</v>
          </cell>
        </row>
        <row r="1535">
          <cell r="D1535">
            <v>0</v>
          </cell>
          <cell r="E1535">
            <v>0</v>
          </cell>
          <cell r="F1535">
            <v>0</v>
          </cell>
        </row>
        <row r="1536">
          <cell r="D1536">
            <v>0</v>
          </cell>
          <cell r="E1536">
            <v>0</v>
          </cell>
          <cell r="F1536">
            <v>0</v>
          </cell>
        </row>
        <row r="1537">
          <cell r="D1537">
            <v>0</v>
          </cell>
          <cell r="E1537">
            <v>0</v>
          </cell>
          <cell r="F1537">
            <v>0</v>
          </cell>
        </row>
        <row r="1538">
          <cell r="D1538">
            <v>0</v>
          </cell>
          <cell r="E1538">
            <v>0</v>
          </cell>
          <cell r="F1538">
            <v>0</v>
          </cell>
        </row>
        <row r="1539">
          <cell r="D1539">
            <v>0</v>
          </cell>
          <cell r="E1539">
            <v>0</v>
          </cell>
          <cell r="F1539">
            <v>0</v>
          </cell>
        </row>
        <row r="1567">
          <cell r="D1567">
            <v>0</v>
          </cell>
          <cell r="E1567">
            <v>0</v>
          </cell>
          <cell r="F1567">
            <v>0</v>
          </cell>
        </row>
        <row r="1568">
          <cell r="D1568">
            <v>0</v>
          </cell>
          <cell r="E1568">
            <v>0</v>
          </cell>
          <cell r="F1568">
            <v>0</v>
          </cell>
        </row>
        <row r="1569">
          <cell r="D1569">
            <v>0</v>
          </cell>
          <cell r="E1569">
            <v>0</v>
          </cell>
          <cell r="F1569">
            <v>0</v>
          </cell>
        </row>
        <row r="1570">
          <cell r="D1570">
            <v>0</v>
          </cell>
          <cell r="E1570">
            <v>0</v>
          </cell>
          <cell r="F157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T1662"/>
  <sheetViews>
    <sheetView tabSelected="1" view="pageBreakPreview" topLeftCell="A6" zoomScale="70" zoomScaleNormal="100" zoomScaleSheetLayoutView="70" workbookViewId="0">
      <selection activeCell="O33" sqref="O33"/>
    </sheetView>
  </sheetViews>
  <sheetFormatPr defaultColWidth="9.140625" defaultRowHeight="15.75" x14ac:dyDescent="0.25"/>
  <cols>
    <col min="1" max="1" width="40.42578125" style="199" customWidth="1"/>
    <col min="2" max="2" width="15" style="244" customWidth="1"/>
    <col min="3" max="3" width="12" style="199" customWidth="1"/>
    <col min="4" max="4" width="9.7109375" style="199" customWidth="1"/>
    <col min="5" max="5" width="10" style="199" customWidth="1"/>
    <col min="6" max="6" width="9.5703125" style="412" customWidth="1"/>
    <col min="7" max="7" width="12" style="169" customWidth="1"/>
    <col min="8" max="9" width="9.5703125" style="169" customWidth="1"/>
    <col min="10" max="10" width="11.140625" style="169" customWidth="1"/>
    <col min="11" max="11" width="29" style="199" customWidth="1"/>
    <col min="12" max="12" width="9.42578125" style="169" customWidth="1"/>
    <col min="13" max="15" width="12.5703125" style="169" customWidth="1"/>
    <col min="16" max="16384" width="9.140625" style="21"/>
  </cols>
  <sheetData>
    <row r="1" spans="1:14" hidden="1" x14ac:dyDescent="0.25">
      <c r="B1" s="451" t="s">
        <v>368</v>
      </c>
      <c r="C1" s="457"/>
      <c r="D1" s="452"/>
      <c r="E1" s="453"/>
      <c r="F1" s="453"/>
      <c r="G1" s="453"/>
      <c r="H1" s="551"/>
      <c r="I1" s="454"/>
      <c r="J1" s="454"/>
      <c r="K1" s="469"/>
    </row>
    <row r="2" spans="1:14" hidden="1" x14ac:dyDescent="0.25">
      <c r="B2" s="451" t="s">
        <v>369</v>
      </c>
      <c r="C2" s="457"/>
      <c r="D2" s="452"/>
      <c r="E2" s="1461" t="s">
        <v>370</v>
      </c>
      <c r="F2" s="1461"/>
      <c r="G2" s="1461"/>
      <c r="H2" s="1461"/>
      <c r="I2" s="1461"/>
      <c r="J2" s="1461"/>
      <c r="K2" s="1461"/>
    </row>
    <row r="3" spans="1:14" hidden="1" x14ac:dyDescent="0.25">
      <c r="B3" s="451" t="s">
        <v>371</v>
      </c>
      <c r="C3" s="457"/>
      <c r="D3" s="452"/>
      <c r="E3" s="453"/>
      <c r="F3" s="453"/>
      <c r="G3" s="453"/>
      <c r="H3" s="551"/>
      <c r="I3" s="454"/>
      <c r="J3" s="454"/>
      <c r="K3" s="469"/>
    </row>
    <row r="4" spans="1:14" hidden="1" x14ac:dyDescent="0.25">
      <c r="B4" s="451" t="s">
        <v>372</v>
      </c>
      <c r="C4" s="457"/>
      <c r="D4" s="452"/>
      <c r="E4" s="453"/>
      <c r="F4" s="453"/>
      <c r="G4" s="453"/>
      <c r="H4" s="551"/>
      <c r="I4" s="454"/>
      <c r="J4" s="454"/>
      <c r="K4" s="469"/>
    </row>
    <row r="5" spans="1:14" hidden="1" x14ac:dyDescent="0.25"/>
    <row r="6" spans="1:14" x14ac:dyDescent="0.25">
      <c r="A6" s="1478" t="s">
        <v>209</v>
      </c>
      <c r="B6" s="1478"/>
      <c r="C6" s="1478"/>
      <c r="D6" s="1478"/>
      <c r="E6" s="1478"/>
      <c r="F6" s="1478"/>
    </row>
    <row r="7" spans="1:14" x14ac:dyDescent="0.25">
      <c r="A7" s="1478" t="s">
        <v>210</v>
      </c>
      <c r="B7" s="1478"/>
      <c r="C7" s="1478"/>
      <c r="D7" s="1478"/>
      <c r="E7" s="1478"/>
      <c r="F7" s="1478"/>
      <c r="L7" s="183"/>
      <c r="M7" s="183"/>
      <c r="N7" s="422"/>
    </row>
    <row r="8" spans="1:14" ht="31.5" customHeight="1" x14ac:dyDescent="0.25">
      <c r="A8" s="1478" t="s">
        <v>211</v>
      </c>
      <c r="B8" s="1478"/>
      <c r="C8" s="1478"/>
      <c r="D8" s="1478"/>
      <c r="E8" s="1478"/>
      <c r="F8" s="1478"/>
      <c r="L8" s="183"/>
      <c r="M8" s="183"/>
      <c r="N8" s="422"/>
    </row>
    <row r="9" spans="1:14" ht="15.75" customHeight="1" x14ac:dyDescent="0.25">
      <c r="A9" s="1377"/>
      <c r="B9" s="264"/>
      <c r="C9" s="242"/>
      <c r="D9" s="242" t="s">
        <v>107</v>
      </c>
      <c r="E9" s="1479" t="s">
        <v>400</v>
      </c>
      <c r="F9" s="1479"/>
      <c r="L9" s="183"/>
      <c r="M9" s="183"/>
      <c r="N9" s="422"/>
    </row>
    <row r="10" spans="1:14" x14ac:dyDescent="0.25">
      <c r="A10" s="223" t="s">
        <v>122</v>
      </c>
      <c r="B10" s="265"/>
      <c r="C10" s="202"/>
      <c r="D10" s="239"/>
      <c r="E10" s="216"/>
      <c r="F10" s="242"/>
      <c r="L10" s="183"/>
      <c r="M10" s="183"/>
      <c r="N10" s="422"/>
    </row>
    <row r="11" spans="1:14" x14ac:dyDescent="0.25">
      <c r="A11" s="223"/>
      <c r="B11" s="265"/>
      <c r="C11" s="202"/>
      <c r="D11" s="239"/>
      <c r="E11" s="216"/>
      <c r="F11" s="242"/>
      <c r="H11" s="184"/>
      <c r="I11" s="184"/>
      <c r="L11" s="185"/>
      <c r="M11" s="185"/>
      <c r="N11" s="185"/>
    </row>
    <row r="12" spans="1:14" x14ac:dyDescent="0.25">
      <c r="B12" s="213"/>
      <c r="C12" s="202"/>
      <c r="D12" s="216" t="s">
        <v>0</v>
      </c>
      <c r="E12" s="216"/>
      <c r="F12" s="242"/>
      <c r="H12" s="184"/>
      <c r="I12" s="184"/>
    </row>
    <row r="13" spans="1:14" ht="16.5" thickBot="1" x14ac:dyDescent="0.3">
      <c r="A13" s="481" t="s">
        <v>220</v>
      </c>
      <c r="B13" s="213"/>
      <c r="C13" s="202"/>
      <c r="D13" s="216"/>
      <c r="E13" s="216"/>
      <c r="F13" s="242"/>
      <c r="H13" s="184"/>
      <c r="I13" s="184"/>
    </row>
    <row r="14" spans="1:14" ht="15.75" customHeight="1" x14ac:dyDescent="0.25">
      <c r="A14" s="1449" t="s">
        <v>120</v>
      </c>
      <c r="B14" s="266" t="s">
        <v>2</v>
      </c>
      <c r="C14" s="1470" t="s">
        <v>121</v>
      </c>
      <c r="D14" s="1480" t="s">
        <v>401</v>
      </c>
      <c r="E14" s="1481"/>
      <c r="F14" s="1482"/>
      <c r="H14" s="1462"/>
      <c r="I14" s="1462"/>
      <c r="J14" s="1462"/>
      <c r="K14" s="202"/>
      <c r="L14" s="185"/>
    </row>
    <row r="15" spans="1:14" x14ac:dyDescent="0.25">
      <c r="A15" s="1450"/>
      <c r="B15" s="267" t="s">
        <v>3</v>
      </c>
      <c r="C15" s="1471"/>
      <c r="D15" s="1491" t="s">
        <v>5</v>
      </c>
      <c r="E15" s="1491" t="s">
        <v>6</v>
      </c>
      <c r="F15" s="1483" t="s">
        <v>214</v>
      </c>
      <c r="H15" s="186"/>
      <c r="I15" s="186"/>
      <c r="J15" s="185"/>
      <c r="K15" s="202"/>
      <c r="L15" s="185"/>
    </row>
    <row r="16" spans="1:14" ht="33.75" customHeight="1" thickBot="1" x14ac:dyDescent="0.3">
      <c r="A16" s="1454"/>
      <c r="B16" s="268" t="s">
        <v>4</v>
      </c>
      <c r="C16" s="1472"/>
      <c r="D16" s="1492"/>
      <c r="E16" s="1492"/>
      <c r="F16" s="1484"/>
      <c r="G16" s="185"/>
      <c r="H16" s="186"/>
      <c r="I16" s="186"/>
      <c r="J16" s="185"/>
      <c r="K16" s="202"/>
      <c r="L16" s="185"/>
    </row>
    <row r="17" spans="1:12" x14ac:dyDescent="0.25">
      <c r="A17" s="269"/>
      <c r="B17" s="270" t="s">
        <v>359</v>
      </c>
      <c r="C17" s="271">
        <v>80</v>
      </c>
      <c r="D17" s="931">
        <v>35.22</v>
      </c>
      <c r="E17" s="931">
        <v>44.96</v>
      </c>
      <c r="F17" s="932">
        <v>30.9</v>
      </c>
      <c r="H17" s="165"/>
      <c r="I17" s="165"/>
      <c r="J17" s="165"/>
      <c r="K17" s="166"/>
      <c r="L17" s="185"/>
    </row>
    <row r="18" spans="1:12" x14ac:dyDescent="0.25">
      <c r="A18" s="272" t="s">
        <v>290</v>
      </c>
      <c r="B18" s="273" t="s">
        <v>8</v>
      </c>
      <c r="C18" s="274">
        <v>4</v>
      </c>
      <c r="D18" s="933">
        <v>6.1</v>
      </c>
      <c r="E18" s="933">
        <v>7.8</v>
      </c>
      <c r="F18" s="934">
        <v>5.3</v>
      </c>
      <c r="H18" s="165"/>
      <c r="I18" s="165"/>
      <c r="J18" s="165"/>
      <c r="K18" s="166"/>
      <c r="L18" s="185"/>
    </row>
    <row r="19" spans="1:12" x14ac:dyDescent="0.25">
      <c r="A19" s="272"/>
      <c r="B19" s="273" t="s">
        <v>9</v>
      </c>
      <c r="C19" s="274">
        <v>5</v>
      </c>
      <c r="D19" s="933">
        <v>3.1</v>
      </c>
      <c r="E19" s="933">
        <v>3.9</v>
      </c>
      <c r="F19" s="934">
        <v>2.5</v>
      </c>
      <c r="H19" s="167"/>
      <c r="I19" s="167"/>
      <c r="J19" s="167"/>
      <c r="K19" s="202"/>
      <c r="L19" s="185"/>
    </row>
    <row r="20" spans="1:12" x14ac:dyDescent="0.25">
      <c r="A20" s="272"/>
      <c r="B20" s="273"/>
      <c r="C20" s="274"/>
      <c r="D20" s="933"/>
      <c r="E20" s="933"/>
      <c r="F20" s="934"/>
      <c r="H20" s="167"/>
      <c r="I20" s="167"/>
      <c r="J20" s="167"/>
      <c r="K20" s="202"/>
      <c r="L20" s="185"/>
    </row>
    <row r="21" spans="1:12" x14ac:dyDescent="0.25">
      <c r="A21" s="272"/>
      <c r="B21" s="273" t="s">
        <v>149</v>
      </c>
      <c r="C21" s="274">
        <v>80</v>
      </c>
      <c r="D21" s="933">
        <v>57.4</v>
      </c>
      <c r="E21" s="933">
        <v>69.5</v>
      </c>
      <c r="F21" s="934">
        <v>69.5</v>
      </c>
      <c r="H21" s="165"/>
      <c r="I21" s="165"/>
      <c r="J21" s="165"/>
      <c r="K21" s="166"/>
      <c r="L21" s="185"/>
    </row>
    <row r="22" spans="1:12" x14ac:dyDescent="0.25">
      <c r="A22" s="272" t="s">
        <v>291</v>
      </c>
      <c r="B22" s="273" t="s">
        <v>8</v>
      </c>
      <c r="C22" s="274">
        <v>5</v>
      </c>
      <c r="D22" s="933">
        <v>10</v>
      </c>
      <c r="E22" s="933">
        <v>12</v>
      </c>
      <c r="F22" s="934">
        <v>12</v>
      </c>
      <c r="H22" s="165"/>
      <c r="I22" s="165"/>
      <c r="J22" s="165"/>
      <c r="K22" s="166"/>
      <c r="L22" s="185"/>
    </row>
    <row r="23" spans="1:12" x14ac:dyDescent="0.25">
      <c r="A23" s="272"/>
      <c r="B23" s="273" t="s">
        <v>191</v>
      </c>
      <c r="C23" s="274">
        <v>5</v>
      </c>
      <c r="D23" s="933">
        <v>5</v>
      </c>
      <c r="E23" s="933">
        <v>6</v>
      </c>
      <c r="F23" s="934">
        <v>6</v>
      </c>
      <c r="H23" s="167"/>
      <c r="I23" s="167"/>
      <c r="J23" s="167"/>
      <c r="K23" s="202"/>
      <c r="L23" s="185"/>
    </row>
    <row r="24" spans="1:12" x14ac:dyDescent="0.25">
      <c r="A24" s="272"/>
      <c r="B24" s="273"/>
      <c r="C24" s="274"/>
      <c r="D24" s="933"/>
      <c r="E24" s="933"/>
      <c r="F24" s="934"/>
      <c r="H24" s="167"/>
      <c r="I24" s="167"/>
      <c r="J24" s="167"/>
      <c r="K24" s="202"/>
      <c r="L24" s="185"/>
    </row>
    <row r="25" spans="1:12" x14ac:dyDescent="0.25">
      <c r="A25" s="272"/>
      <c r="B25" s="273" t="s">
        <v>150</v>
      </c>
      <c r="C25" s="274">
        <v>80</v>
      </c>
      <c r="D25" s="933">
        <v>46</v>
      </c>
      <c r="E25" s="933">
        <v>75.3</v>
      </c>
      <c r="F25" s="934">
        <v>63.7</v>
      </c>
      <c r="H25" s="165"/>
      <c r="I25" s="165"/>
      <c r="J25" s="165"/>
      <c r="K25" s="166"/>
      <c r="L25" s="185"/>
    </row>
    <row r="26" spans="1:12" x14ac:dyDescent="0.25">
      <c r="A26" s="272" t="s">
        <v>292</v>
      </c>
      <c r="B26" s="273" t="s">
        <v>8</v>
      </c>
      <c r="C26" s="274">
        <v>5</v>
      </c>
      <c r="D26" s="933">
        <v>8</v>
      </c>
      <c r="E26" s="933">
        <v>13</v>
      </c>
      <c r="F26" s="934">
        <v>11</v>
      </c>
      <c r="H26" s="165"/>
      <c r="I26" s="165"/>
      <c r="J26" s="165"/>
      <c r="K26" s="166"/>
      <c r="L26" s="185"/>
    </row>
    <row r="27" spans="1:12" x14ac:dyDescent="0.25">
      <c r="A27" s="272"/>
      <c r="B27" s="273" t="s">
        <v>191</v>
      </c>
      <c r="C27" s="274">
        <v>5</v>
      </c>
      <c r="D27" s="933">
        <v>4</v>
      </c>
      <c r="E27" s="933">
        <v>6.5</v>
      </c>
      <c r="F27" s="934">
        <v>5.5</v>
      </c>
      <c r="H27" s="167"/>
      <c r="I27" s="167"/>
      <c r="J27" s="167"/>
      <c r="K27" s="202"/>
      <c r="L27" s="185"/>
    </row>
    <row r="28" spans="1:12" x14ac:dyDescent="0.25">
      <c r="A28" s="272"/>
      <c r="B28" s="273"/>
      <c r="C28" s="274"/>
      <c r="D28" s="933"/>
      <c r="E28" s="933"/>
      <c r="F28" s="934"/>
      <c r="H28" s="167"/>
      <c r="I28" s="167"/>
      <c r="J28" s="167"/>
      <c r="K28" s="202"/>
      <c r="L28" s="185"/>
    </row>
    <row r="29" spans="1:12" x14ac:dyDescent="0.25">
      <c r="A29" s="272"/>
      <c r="B29" s="273" t="s">
        <v>145</v>
      </c>
      <c r="C29" s="274">
        <v>80</v>
      </c>
      <c r="D29" s="933">
        <v>34.5</v>
      </c>
      <c r="E29" s="933">
        <v>63.7</v>
      </c>
      <c r="F29" s="934">
        <v>52.2</v>
      </c>
      <c r="H29" s="165"/>
      <c r="I29" s="165"/>
      <c r="J29" s="165"/>
      <c r="K29" s="166"/>
      <c r="L29" s="185"/>
    </row>
    <row r="30" spans="1:12" x14ac:dyDescent="0.25">
      <c r="A30" s="272" t="s">
        <v>293</v>
      </c>
      <c r="B30" s="273" t="s">
        <v>8</v>
      </c>
      <c r="C30" s="274">
        <v>5</v>
      </c>
      <c r="D30" s="933">
        <v>6</v>
      </c>
      <c r="E30" s="933">
        <v>11</v>
      </c>
      <c r="F30" s="934">
        <v>9</v>
      </c>
      <c r="H30" s="165"/>
      <c r="I30" s="165"/>
      <c r="J30" s="165"/>
      <c r="K30" s="166"/>
      <c r="L30" s="185"/>
    </row>
    <row r="31" spans="1:12" x14ac:dyDescent="0.25">
      <c r="A31" s="272"/>
      <c r="B31" s="273" t="s">
        <v>9</v>
      </c>
      <c r="C31" s="274">
        <v>5</v>
      </c>
      <c r="D31" s="933">
        <v>3</v>
      </c>
      <c r="E31" s="933">
        <v>5.5</v>
      </c>
      <c r="F31" s="934">
        <v>4.5</v>
      </c>
      <c r="H31" s="167"/>
      <c r="I31" s="167"/>
      <c r="J31" s="167"/>
      <c r="K31" s="202"/>
      <c r="L31" s="185"/>
    </row>
    <row r="32" spans="1:12" x14ac:dyDescent="0.25">
      <c r="A32" s="275"/>
      <c r="B32" s="276"/>
      <c r="C32" s="277"/>
      <c r="D32" s="1176"/>
      <c r="E32" s="1176"/>
      <c r="F32" s="1177"/>
      <c r="H32" s="167"/>
      <c r="I32" s="167"/>
      <c r="J32" s="167"/>
      <c r="K32" s="202"/>
      <c r="L32" s="185"/>
    </row>
    <row r="33" spans="1:18" x14ac:dyDescent="0.25">
      <c r="A33" s="272"/>
      <c r="B33" s="273" t="s">
        <v>145</v>
      </c>
      <c r="C33" s="274">
        <v>5</v>
      </c>
      <c r="D33" s="1178">
        <v>0</v>
      </c>
      <c r="E33" s="933">
        <v>-17.399999999999999</v>
      </c>
      <c r="F33" s="934">
        <v>-5.8</v>
      </c>
      <c r="G33" s="187"/>
      <c r="H33" s="165"/>
      <c r="I33" s="165"/>
      <c r="J33" s="165"/>
      <c r="K33" s="166"/>
      <c r="L33" s="185"/>
    </row>
    <row r="34" spans="1:18" x14ac:dyDescent="0.25">
      <c r="A34" s="272" t="s">
        <v>294</v>
      </c>
      <c r="B34" s="273" t="s">
        <v>8</v>
      </c>
      <c r="C34" s="274">
        <v>5</v>
      </c>
      <c r="D34" s="1178">
        <v>0</v>
      </c>
      <c r="E34" s="933">
        <v>-3</v>
      </c>
      <c r="F34" s="934">
        <v>-1</v>
      </c>
      <c r="G34" s="187" t="s">
        <v>361</v>
      </c>
      <c r="H34" s="165"/>
      <c r="I34" s="165"/>
      <c r="J34" s="165"/>
      <c r="K34" s="166"/>
      <c r="L34" s="185"/>
    </row>
    <row r="35" spans="1:18" x14ac:dyDescent="0.25">
      <c r="A35" s="272"/>
      <c r="B35" s="273" t="s">
        <v>9</v>
      </c>
      <c r="C35" s="274">
        <v>5</v>
      </c>
      <c r="D35" s="1178">
        <v>0</v>
      </c>
      <c r="E35" s="933">
        <v>1.5</v>
      </c>
      <c r="F35" s="934">
        <v>0.5</v>
      </c>
      <c r="G35" s="187"/>
      <c r="H35" s="167"/>
      <c r="I35" s="167"/>
      <c r="J35" s="167"/>
      <c r="K35" s="202"/>
      <c r="L35" s="185"/>
    </row>
    <row r="36" spans="1:18" x14ac:dyDescent="0.25">
      <c r="A36" s="278"/>
      <c r="B36" s="279"/>
      <c r="C36" s="280"/>
      <c r="D36" s="1179"/>
      <c r="E36" s="1179"/>
      <c r="F36" s="1180"/>
      <c r="H36" s="167"/>
      <c r="I36" s="167"/>
      <c r="J36" s="167"/>
      <c r="K36" s="202"/>
      <c r="L36" s="185"/>
    </row>
    <row r="37" spans="1:18" x14ac:dyDescent="0.25">
      <c r="A37" s="272"/>
      <c r="B37" s="273" t="s">
        <v>149</v>
      </c>
      <c r="C37" s="274">
        <v>80</v>
      </c>
      <c r="D37" s="933">
        <v>-74.7</v>
      </c>
      <c r="E37" s="933">
        <v>-86.9</v>
      </c>
      <c r="F37" s="934">
        <v>-81.099999999999994</v>
      </c>
      <c r="H37" s="165"/>
      <c r="I37" s="165"/>
      <c r="J37" s="165"/>
      <c r="K37" s="166"/>
      <c r="L37" s="185"/>
    </row>
    <row r="38" spans="1:18" x14ac:dyDescent="0.25">
      <c r="A38" s="272" t="s">
        <v>295</v>
      </c>
      <c r="B38" s="273" t="s">
        <v>8</v>
      </c>
      <c r="C38" s="274">
        <v>5</v>
      </c>
      <c r="D38" s="933">
        <v>-13</v>
      </c>
      <c r="E38" s="933">
        <v>-15</v>
      </c>
      <c r="F38" s="934">
        <v>-14</v>
      </c>
      <c r="G38" s="169" t="s">
        <v>374</v>
      </c>
      <c r="H38" s="165"/>
      <c r="I38" s="165"/>
      <c r="J38" s="165"/>
      <c r="K38" s="166"/>
      <c r="L38" s="185"/>
    </row>
    <row r="39" spans="1:18" x14ac:dyDescent="0.25">
      <c r="A39" s="272"/>
      <c r="B39" s="273" t="s">
        <v>9</v>
      </c>
      <c r="C39" s="274">
        <v>5</v>
      </c>
      <c r="D39" s="933">
        <v>6.5</v>
      </c>
      <c r="E39" s="933">
        <v>7.5</v>
      </c>
      <c r="F39" s="934">
        <v>7</v>
      </c>
      <c r="H39" s="167"/>
      <c r="I39" s="167"/>
      <c r="J39" s="167"/>
      <c r="K39" s="202"/>
      <c r="L39" s="117"/>
    </row>
    <row r="40" spans="1:18" x14ac:dyDescent="0.25">
      <c r="A40" s="272"/>
      <c r="B40" s="273"/>
      <c r="C40" s="274"/>
      <c r="D40" s="933"/>
      <c r="E40" s="933"/>
      <c r="F40" s="934"/>
      <c r="H40" s="167"/>
      <c r="I40" s="167"/>
      <c r="J40" s="167"/>
      <c r="K40" s="202"/>
      <c r="L40" s="185"/>
    </row>
    <row r="41" spans="1:18" x14ac:dyDescent="0.25">
      <c r="A41" s="272"/>
      <c r="B41" s="273" t="s">
        <v>360</v>
      </c>
      <c r="C41" s="274">
        <v>80</v>
      </c>
      <c r="D41" s="933">
        <v>-63.2</v>
      </c>
      <c r="E41" s="933">
        <v>-75.3</v>
      </c>
      <c r="F41" s="934">
        <v>-69.5</v>
      </c>
      <c r="H41" s="165"/>
      <c r="I41" s="165"/>
      <c r="J41" s="165"/>
      <c r="K41" s="166"/>
      <c r="L41" s="185"/>
      <c r="N41" s="198"/>
      <c r="O41" s="198"/>
      <c r="P41" s="424"/>
    </row>
    <row r="42" spans="1:18" x14ac:dyDescent="0.25">
      <c r="A42" s="272" t="s">
        <v>296</v>
      </c>
      <c r="B42" s="273" t="s">
        <v>8</v>
      </c>
      <c r="C42" s="274">
        <v>5</v>
      </c>
      <c r="D42" s="933">
        <v>-11</v>
      </c>
      <c r="E42" s="933">
        <v>-13</v>
      </c>
      <c r="F42" s="934">
        <v>-12</v>
      </c>
      <c r="G42" s="169" t="s">
        <v>374</v>
      </c>
      <c r="H42" s="165"/>
      <c r="I42" s="165"/>
      <c r="J42" s="165"/>
      <c r="K42" s="166"/>
      <c r="L42" s="185"/>
    </row>
    <row r="43" spans="1:18" x14ac:dyDescent="0.25">
      <c r="A43" s="272"/>
      <c r="B43" s="273" t="s">
        <v>9</v>
      </c>
      <c r="C43" s="274">
        <v>5</v>
      </c>
      <c r="D43" s="933">
        <v>5.5</v>
      </c>
      <c r="E43" s="933">
        <v>6.5</v>
      </c>
      <c r="F43" s="934">
        <v>6</v>
      </c>
      <c r="H43" s="860"/>
      <c r="I43" s="860"/>
      <c r="J43" s="860"/>
      <c r="K43" s="223"/>
      <c r="L43" s="185"/>
    </row>
    <row r="44" spans="1:18" x14ac:dyDescent="0.25">
      <c r="A44" s="272"/>
      <c r="B44" s="273"/>
      <c r="C44" s="274"/>
      <c r="D44" s="933"/>
      <c r="E44" s="933"/>
      <c r="F44" s="934"/>
      <c r="H44" s="167"/>
      <c r="I44" s="167"/>
      <c r="J44" s="167"/>
      <c r="K44" s="202"/>
      <c r="L44" s="185"/>
    </row>
    <row r="45" spans="1:18" x14ac:dyDescent="0.25">
      <c r="A45" s="272"/>
      <c r="B45" s="273" t="s">
        <v>145</v>
      </c>
      <c r="C45" s="274">
        <v>400</v>
      </c>
      <c r="D45" s="933">
        <v>164.48</v>
      </c>
      <c r="E45" s="933">
        <v>392.51</v>
      </c>
      <c r="F45" s="934">
        <v>296.58999999999997</v>
      </c>
      <c r="G45" s="169" t="s">
        <v>361</v>
      </c>
      <c r="H45" s="165"/>
      <c r="I45" s="165"/>
      <c r="J45" s="165"/>
      <c r="K45" s="202"/>
      <c r="L45" s="185"/>
    </row>
    <row r="46" spans="1:18" x14ac:dyDescent="0.25">
      <c r="A46" s="272">
        <v>10</v>
      </c>
      <c r="B46" s="273" t="s">
        <v>8</v>
      </c>
      <c r="C46" s="274">
        <v>2</v>
      </c>
      <c r="D46" s="933">
        <v>2.6</v>
      </c>
      <c r="E46" s="933">
        <v>6.3</v>
      </c>
      <c r="F46" s="934">
        <v>4.8</v>
      </c>
      <c r="H46" s="189"/>
      <c r="I46" s="189"/>
      <c r="J46" s="189"/>
      <c r="K46" s="220"/>
      <c r="L46" s="185"/>
      <c r="M46" s="185"/>
      <c r="N46" s="185"/>
      <c r="O46" s="185"/>
      <c r="P46" s="22"/>
      <c r="Q46" s="22"/>
      <c r="R46" s="22"/>
    </row>
    <row r="47" spans="1:18" x14ac:dyDescent="0.25">
      <c r="A47" s="272"/>
      <c r="B47" s="273" t="s">
        <v>9</v>
      </c>
      <c r="C47" s="274"/>
      <c r="D47" s="933">
        <v>1.3</v>
      </c>
      <c r="E47" s="933">
        <v>3.2</v>
      </c>
      <c r="F47" s="934">
        <v>2.4</v>
      </c>
      <c r="H47" s="167"/>
      <c r="I47" s="167"/>
      <c r="J47" s="167"/>
      <c r="K47" s="202"/>
      <c r="L47" s="185"/>
      <c r="M47" s="185"/>
      <c r="N47" s="185"/>
      <c r="O47" s="185"/>
      <c r="P47" s="22"/>
      <c r="Q47" s="22"/>
      <c r="R47" s="22"/>
    </row>
    <row r="48" spans="1:18" x14ac:dyDescent="0.25">
      <c r="A48" s="272" t="s">
        <v>58</v>
      </c>
      <c r="B48" s="273" t="s">
        <v>7</v>
      </c>
      <c r="C48" s="274">
        <v>120</v>
      </c>
      <c r="D48" s="413">
        <v>4</v>
      </c>
      <c r="E48" s="1174">
        <v>11</v>
      </c>
      <c r="F48" s="1175">
        <v>9</v>
      </c>
      <c r="H48" s="165"/>
      <c r="I48" s="165"/>
      <c r="J48" s="165"/>
      <c r="K48" s="202"/>
      <c r="L48" s="200"/>
      <c r="M48" s="200"/>
      <c r="N48" s="200"/>
      <c r="O48" s="185"/>
      <c r="P48" s="22"/>
      <c r="Q48" s="22"/>
      <c r="R48" s="22"/>
    </row>
    <row r="49" spans="1:18" x14ac:dyDescent="0.25">
      <c r="A49" s="272">
        <v>35</v>
      </c>
      <c r="B49" s="273" t="s">
        <v>8</v>
      </c>
      <c r="C49" s="274">
        <v>2</v>
      </c>
      <c r="D49" s="413">
        <v>0.2</v>
      </c>
      <c r="E49" s="1174">
        <v>0.6</v>
      </c>
      <c r="F49" s="1175">
        <v>0.5</v>
      </c>
      <c r="G49" s="185"/>
      <c r="H49" s="189"/>
      <c r="I49" s="189"/>
      <c r="J49" s="189"/>
      <c r="K49" s="202"/>
      <c r="L49" s="185"/>
      <c r="M49" s="185"/>
      <c r="N49" s="185"/>
      <c r="O49" s="185"/>
      <c r="P49" s="22"/>
      <c r="Q49" s="22"/>
      <c r="R49" s="22"/>
    </row>
    <row r="50" spans="1:18" x14ac:dyDescent="0.25">
      <c r="A50" s="272"/>
      <c r="B50" s="273" t="s">
        <v>9</v>
      </c>
      <c r="C50" s="274"/>
      <c r="D50" s="413">
        <v>0.1</v>
      </c>
      <c r="E50" s="1174">
        <v>0.3</v>
      </c>
      <c r="F50" s="1175">
        <v>0.25</v>
      </c>
      <c r="H50" s="174"/>
      <c r="I50" s="165"/>
      <c r="J50" s="165"/>
      <c r="K50" s="202"/>
      <c r="L50" s="185"/>
    </row>
    <row r="51" spans="1:18" ht="16.5" thickBot="1" x14ac:dyDescent="0.3">
      <c r="A51" s="282">
        <v>110</v>
      </c>
      <c r="B51" s="283" t="s">
        <v>7</v>
      </c>
      <c r="C51" s="284">
        <v>80</v>
      </c>
      <c r="D51" s="933">
        <v>16.27</v>
      </c>
      <c r="E51" s="933">
        <v>39.97</v>
      </c>
      <c r="F51" s="934">
        <v>30.42</v>
      </c>
      <c r="H51" s="228"/>
      <c r="I51" s="456"/>
      <c r="J51" s="228"/>
      <c r="K51" s="166"/>
      <c r="L51" s="165"/>
      <c r="M51" s="165"/>
      <c r="N51" s="165"/>
    </row>
    <row r="52" spans="1:18" s="24" customFormat="1" ht="16.5" thickBot="1" x14ac:dyDescent="0.3">
      <c r="A52" s="285" t="s">
        <v>125</v>
      </c>
      <c r="B52" s="286"/>
      <c r="C52" s="287"/>
      <c r="D52" s="1128">
        <v>0</v>
      </c>
      <c r="E52" s="1128">
        <v>0</v>
      </c>
      <c r="F52" s="1130">
        <v>0</v>
      </c>
      <c r="G52" s="117"/>
      <c r="H52" s="1458" t="s">
        <v>173</v>
      </c>
      <c r="I52" s="1459"/>
      <c r="J52" s="1460"/>
      <c r="K52" s="223"/>
      <c r="L52" s="169"/>
      <c r="M52" s="169"/>
      <c r="N52" s="169"/>
      <c r="O52" s="169"/>
      <c r="P52" s="21"/>
    </row>
    <row r="53" spans="1:18" ht="16.5" thickBot="1" x14ac:dyDescent="0.3">
      <c r="A53" s="482" t="s">
        <v>87</v>
      </c>
      <c r="B53" s="270"/>
      <c r="C53" s="271"/>
      <c r="D53" s="976"/>
      <c r="E53" s="976"/>
      <c r="F53" s="977"/>
      <c r="G53" s="191"/>
      <c r="H53" s="429" t="s">
        <v>5</v>
      </c>
      <c r="I53" s="881" t="s">
        <v>6</v>
      </c>
      <c r="J53" s="1378" t="s">
        <v>214</v>
      </c>
      <c r="K53" s="223"/>
    </row>
    <row r="54" spans="1:18" x14ac:dyDescent="0.25">
      <c r="A54" s="288" t="s">
        <v>86</v>
      </c>
      <c r="B54" s="273" t="s">
        <v>7</v>
      </c>
      <c r="C54" s="274"/>
      <c r="D54" s="933">
        <v>0</v>
      </c>
      <c r="E54" s="933">
        <v>0</v>
      </c>
      <c r="F54" s="934">
        <v>0</v>
      </c>
      <c r="G54" s="169" t="s">
        <v>374</v>
      </c>
      <c r="H54" s="438">
        <f t="shared" ref="H54:H66" si="0">D54*D$99*1.73*0.875/1000</f>
        <v>0</v>
      </c>
      <c r="I54" s="440">
        <f t="shared" ref="I54:J66" si="1">E54*E$99*1.73*0.875/1000</f>
        <v>0</v>
      </c>
      <c r="J54" s="439">
        <f t="shared" si="1"/>
        <v>0</v>
      </c>
      <c r="K54" s="1376"/>
    </row>
    <row r="55" spans="1:18" x14ac:dyDescent="0.25">
      <c r="A55" s="288" t="s">
        <v>73</v>
      </c>
      <c r="B55" s="273" t="s">
        <v>7</v>
      </c>
      <c r="C55" s="274"/>
      <c r="D55" s="933">
        <v>72.5</v>
      </c>
      <c r="E55" s="933">
        <v>74</v>
      </c>
      <c r="F55" s="934">
        <v>77</v>
      </c>
      <c r="G55" s="169" t="s">
        <v>374</v>
      </c>
      <c r="H55" s="445">
        <f t="shared" si="0"/>
        <v>1.1499999999999999</v>
      </c>
      <c r="I55" s="882">
        <f t="shared" si="1"/>
        <v>1.19</v>
      </c>
      <c r="J55" s="447">
        <f t="shared" si="1"/>
        <v>1.24</v>
      </c>
      <c r="K55" s="1376"/>
    </row>
    <row r="56" spans="1:18" x14ac:dyDescent="0.25">
      <c r="A56" s="288" t="s">
        <v>62</v>
      </c>
      <c r="B56" s="273" t="s">
        <v>7</v>
      </c>
      <c r="C56" s="274"/>
      <c r="D56" s="933">
        <v>5.5</v>
      </c>
      <c r="E56" s="933">
        <v>70.5</v>
      </c>
      <c r="F56" s="934">
        <v>71.5</v>
      </c>
      <c r="G56" s="169" t="s">
        <v>361</v>
      </c>
      <c r="H56" s="445">
        <f t="shared" si="0"/>
        <v>0.09</v>
      </c>
      <c r="I56" s="882">
        <f t="shared" si="1"/>
        <v>1.1299999999999999</v>
      </c>
      <c r="J56" s="447">
        <f t="shared" si="1"/>
        <v>1.1499999999999999</v>
      </c>
      <c r="K56" s="1376"/>
    </row>
    <row r="57" spans="1:18" x14ac:dyDescent="0.25">
      <c r="A57" s="288" t="s">
        <v>277</v>
      </c>
      <c r="B57" s="273" t="s">
        <v>7</v>
      </c>
      <c r="C57" s="274"/>
      <c r="D57" s="933">
        <v>0</v>
      </c>
      <c r="E57" s="933">
        <v>0</v>
      </c>
      <c r="F57" s="934">
        <v>0.05</v>
      </c>
      <c r="G57" s="169" t="s">
        <v>361</v>
      </c>
      <c r="H57" s="445">
        <f t="shared" si="0"/>
        <v>0</v>
      </c>
      <c r="I57" s="882">
        <f t="shared" si="1"/>
        <v>0</v>
      </c>
      <c r="J57" s="447">
        <f t="shared" si="1"/>
        <v>0</v>
      </c>
      <c r="K57" s="1376"/>
    </row>
    <row r="58" spans="1:18" x14ac:dyDescent="0.25">
      <c r="A58" s="288" t="s">
        <v>74</v>
      </c>
      <c r="B58" s="273" t="s">
        <v>7</v>
      </c>
      <c r="C58" s="274"/>
      <c r="D58" s="933">
        <v>15</v>
      </c>
      <c r="E58" s="933">
        <v>23</v>
      </c>
      <c r="F58" s="934">
        <v>18</v>
      </c>
      <c r="G58" s="169" t="s">
        <v>361</v>
      </c>
      <c r="H58" s="445">
        <f t="shared" si="0"/>
        <v>0.24</v>
      </c>
      <c r="I58" s="882">
        <f t="shared" si="1"/>
        <v>0.37</v>
      </c>
      <c r="J58" s="447">
        <f t="shared" si="1"/>
        <v>0.28999999999999998</v>
      </c>
      <c r="K58" s="1376"/>
      <c r="M58" s="480"/>
      <c r="N58" s="480"/>
    </row>
    <row r="59" spans="1:18" x14ac:dyDescent="0.25">
      <c r="A59" s="288" t="s">
        <v>70</v>
      </c>
      <c r="B59" s="273" t="s">
        <v>7</v>
      </c>
      <c r="C59" s="274"/>
      <c r="D59" s="933">
        <v>3</v>
      </c>
      <c r="E59" s="933">
        <v>26.5</v>
      </c>
      <c r="F59" s="934">
        <v>9</v>
      </c>
      <c r="G59" s="169" t="s">
        <v>361</v>
      </c>
      <c r="H59" s="445">
        <f t="shared" si="0"/>
        <v>0.05</v>
      </c>
      <c r="I59" s="882">
        <f t="shared" si="1"/>
        <v>0.43</v>
      </c>
      <c r="J59" s="447">
        <f t="shared" si="1"/>
        <v>0.14000000000000001</v>
      </c>
      <c r="K59" s="1376"/>
      <c r="M59" s="211"/>
      <c r="N59" s="211"/>
    </row>
    <row r="60" spans="1:18" x14ac:dyDescent="0.25">
      <c r="A60" s="288" t="s">
        <v>67</v>
      </c>
      <c r="B60" s="273" t="s">
        <v>7</v>
      </c>
      <c r="C60" s="274"/>
      <c r="D60" s="933">
        <v>9.5</v>
      </c>
      <c r="E60" s="933">
        <v>19</v>
      </c>
      <c r="F60" s="934">
        <v>17</v>
      </c>
      <c r="G60" s="169" t="s">
        <v>361</v>
      </c>
      <c r="H60" s="445">
        <f t="shared" si="0"/>
        <v>0.15</v>
      </c>
      <c r="I60" s="882">
        <f t="shared" si="1"/>
        <v>0.3</v>
      </c>
      <c r="J60" s="447">
        <f t="shared" si="1"/>
        <v>0.27</v>
      </c>
      <c r="K60" s="1376"/>
    </row>
    <row r="61" spans="1:18" x14ac:dyDescent="0.25">
      <c r="A61" s="288" t="s">
        <v>69</v>
      </c>
      <c r="B61" s="273" t="s">
        <v>7</v>
      </c>
      <c r="C61" s="274"/>
      <c r="D61" s="933">
        <v>32</v>
      </c>
      <c r="E61" s="933">
        <v>101.5</v>
      </c>
      <c r="F61" s="934">
        <v>56</v>
      </c>
      <c r="G61" s="169" t="s">
        <v>374</v>
      </c>
      <c r="H61" s="445">
        <f t="shared" si="0"/>
        <v>0.51</v>
      </c>
      <c r="I61" s="882">
        <f t="shared" si="1"/>
        <v>1.63</v>
      </c>
      <c r="J61" s="447">
        <f t="shared" si="1"/>
        <v>0.9</v>
      </c>
      <c r="K61" s="1376"/>
    </row>
    <row r="62" spans="1:18" x14ac:dyDescent="0.25">
      <c r="A62" s="288" t="s">
        <v>65</v>
      </c>
      <c r="B62" s="273" t="s">
        <v>7</v>
      </c>
      <c r="C62" s="274"/>
      <c r="D62" s="933">
        <v>2</v>
      </c>
      <c r="E62" s="933">
        <v>3</v>
      </c>
      <c r="F62" s="934">
        <v>3.5</v>
      </c>
      <c r="G62" s="169" t="s">
        <v>374</v>
      </c>
      <c r="H62" s="445">
        <f t="shared" si="0"/>
        <v>0.03</v>
      </c>
      <c r="I62" s="882">
        <f t="shared" si="1"/>
        <v>0.05</v>
      </c>
      <c r="J62" s="447">
        <f t="shared" si="1"/>
        <v>0.06</v>
      </c>
      <c r="K62" s="1376"/>
    </row>
    <row r="63" spans="1:18" x14ac:dyDescent="0.25">
      <c r="A63" s="288" t="s">
        <v>75</v>
      </c>
      <c r="B63" s="273" t="s">
        <v>7</v>
      </c>
      <c r="C63" s="274"/>
      <c r="D63" s="933">
        <v>5</v>
      </c>
      <c r="E63" s="933">
        <v>12</v>
      </c>
      <c r="F63" s="934">
        <v>10.5</v>
      </c>
      <c r="G63" s="169" t="s">
        <v>361</v>
      </c>
      <c r="H63" s="445">
        <f t="shared" si="0"/>
        <v>0.08</v>
      </c>
      <c r="I63" s="882">
        <f t="shared" si="1"/>
        <v>0.19</v>
      </c>
      <c r="J63" s="447">
        <f t="shared" si="1"/>
        <v>0.17</v>
      </c>
      <c r="K63" s="1376"/>
    </row>
    <row r="64" spans="1:18" x14ac:dyDescent="0.25">
      <c r="A64" s="288" t="s">
        <v>76</v>
      </c>
      <c r="B64" s="273" t="s">
        <v>7</v>
      </c>
      <c r="C64" s="274"/>
      <c r="D64" s="933">
        <v>17</v>
      </c>
      <c r="E64" s="933">
        <v>55</v>
      </c>
      <c r="F64" s="934">
        <v>27</v>
      </c>
      <c r="G64" s="169" t="s">
        <v>375</v>
      </c>
      <c r="H64" s="445">
        <f t="shared" si="0"/>
        <v>0.27</v>
      </c>
      <c r="I64" s="882">
        <f t="shared" si="1"/>
        <v>0.88</v>
      </c>
      <c r="J64" s="447">
        <f t="shared" si="1"/>
        <v>0.43</v>
      </c>
      <c r="K64" s="1376"/>
    </row>
    <row r="65" spans="1:18" ht="16.5" thickBot="1" x14ac:dyDescent="0.3">
      <c r="A65" s="289" t="s">
        <v>172</v>
      </c>
      <c r="B65" s="283" t="s">
        <v>7</v>
      </c>
      <c r="C65" s="290"/>
      <c r="D65" s="933">
        <v>3</v>
      </c>
      <c r="E65" s="933">
        <v>8</v>
      </c>
      <c r="F65" s="934">
        <v>7</v>
      </c>
      <c r="G65" s="169" t="s">
        <v>374</v>
      </c>
      <c r="H65" s="445">
        <f t="shared" si="0"/>
        <v>0.05</v>
      </c>
      <c r="I65" s="882">
        <f t="shared" si="1"/>
        <v>0.13</v>
      </c>
      <c r="J65" s="447">
        <f t="shared" si="1"/>
        <v>0.11</v>
      </c>
      <c r="K65" s="1376"/>
    </row>
    <row r="66" spans="1:18" ht="16.5" thickBot="1" x14ac:dyDescent="0.3">
      <c r="A66" s="483" t="s">
        <v>174</v>
      </c>
      <c r="B66" s="291"/>
      <c r="C66" s="292"/>
      <c r="D66" s="419">
        <v>164.5</v>
      </c>
      <c r="E66" s="419">
        <v>392.5</v>
      </c>
      <c r="F66" s="420">
        <v>296.55</v>
      </c>
      <c r="H66" s="464">
        <f t="shared" si="0"/>
        <v>2.61</v>
      </c>
      <c r="I66" s="466">
        <f t="shared" si="1"/>
        <v>6.3</v>
      </c>
      <c r="J66" s="465">
        <f t="shared" si="1"/>
        <v>4.76</v>
      </c>
      <c r="K66" s="1376"/>
    </row>
    <row r="67" spans="1:18" s="24" customFormat="1" ht="16.5" thickBot="1" x14ac:dyDescent="0.3">
      <c r="A67" s="285" t="s">
        <v>127</v>
      </c>
      <c r="B67" s="286"/>
      <c r="C67" s="287"/>
      <c r="D67" s="1131">
        <v>0</v>
      </c>
      <c r="E67" s="1128">
        <v>0</v>
      </c>
      <c r="F67" s="1129">
        <v>0</v>
      </c>
      <c r="G67" s="169"/>
      <c r="H67" s="224">
        <f>SUM(H54:H65)</f>
        <v>2.62</v>
      </c>
      <c r="I67" s="428">
        <f>SUM(I54:I65)</f>
        <v>6.3</v>
      </c>
      <c r="J67" s="225">
        <f>SUM(J54:J65)</f>
        <v>4.76</v>
      </c>
      <c r="K67" s="1376" t="s">
        <v>350</v>
      </c>
      <c r="L67" s="169"/>
      <c r="M67" s="169"/>
      <c r="N67" s="169"/>
      <c r="O67" s="169"/>
      <c r="P67" s="21"/>
    </row>
    <row r="68" spans="1:18" ht="16.5" thickBot="1" x14ac:dyDescent="0.3">
      <c r="A68" s="293" t="s">
        <v>11</v>
      </c>
      <c r="B68" s="291"/>
      <c r="C68" s="292"/>
      <c r="D68" s="979">
        <v>0</v>
      </c>
      <c r="E68" s="979">
        <v>0</v>
      </c>
      <c r="F68" s="980">
        <v>0</v>
      </c>
      <c r="H68" s="185"/>
    </row>
    <row r="69" spans="1:18" x14ac:dyDescent="0.25">
      <c r="A69" s="269"/>
      <c r="B69" s="270"/>
      <c r="C69" s="271"/>
      <c r="D69" s="976"/>
      <c r="E69" s="976"/>
      <c r="F69" s="977"/>
    </row>
    <row r="70" spans="1:18" x14ac:dyDescent="0.25">
      <c r="A70" s="272">
        <v>10</v>
      </c>
      <c r="B70" s="273" t="s">
        <v>145</v>
      </c>
      <c r="C70" s="274"/>
      <c r="D70" s="933">
        <v>182.49</v>
      </c>
      <c r="E70" s="933">
        <v>336.56</v>
      </c>
      <c r="F70" s="934">
        <v>282.41000000000003</v>
      </c>
      <c r="H70" s="165"/>
      <c r="I70" s="165"/>
      <c r="J70" s="165"/>
      <c r="K70" s="202"/>
    </row>
    <row r="71" spans="1:18" x14ac:dyDescent="0.25">
      <c r="A71" s="272" t="s">
        <v>0</v>
      </c>
      <c r="B71" s="273" t="s">
        <v>8</v>
      </c>
      <c r="C71" s="274"/>
      <c r="D71" s="933">
        <v>2.9</v>
      </c>
      <c r="E71" s="933">
        <v>5.4</v>
      </c>
      <c r="F71" s="934">
        <v>4.5</v>
      </c>
      <c r="H71" s="165"/>
      <c r="I71" s="165"/>
      <c r="J71" s="165"/>
      <c r="K71" s="166"/>
    </row>
    <row r="72" spans="1:18" x14ac:dyDescent="0.25">
      <c r="A72" s="272"/>
      <c r="B72" s="273" t="s">
        <v>9</v>
      </c>
      <c r="C72" s="274"/>
      <c r="D72" s="933">
        <v>1.45</v>
      </c>
      <c r="E72" s="933">
        <v>2.7</v>
      </c>
      <c r="F72" s="934">
        <v>2.25</v>
      </c>
      <c r="H72" s="254"/>
      <c r="I72" s="254"/>
      <c r="J72" s="254"/>
      <c r="K72" s="222"/>
      <c r="L72" s="185"/>
      <c r="M72" s="185"/>
      <c r="N72" s="185"/>
      <c r="O72" s="185"/>
      <c r="P72" s="22"/>
      <c r="Q72" s="22"/>
      <c r="R72" s="22"/>
    </row>
    <row r="73" spans="1:18" x14ac:dyDescent="0.25">
      <c r="A73" s="272" t="s">
        <v>12</v>
      </c>
      <c r="B73" s="273" t="s">
        <v>7</v>
      </c>
      <c r="C73" s="274"/>
      <c r="D73" s="933">
        <v>7.52</v>
      </c>
      <c r="E73" s="933">
        <v>9.4</v>
      </c>
      <c r="F73" s="934">
        <v>11.3</v>
      </c>
      <c r="H73" s="165"/>
      <c r="I73" s="165"/>
      <c r="J73" s="165"/>
      <c r="K73" s="202"/>
      <c r="L73" s="200"/>
      <c r="M73" s="200"/>
      <c r="N73" s="200"/>
      <c r="O73" s="185"/>
      <c r="P73" s="22"/>
      <c r="Q73" s="22"/>
      <c r="R73" s="22"/>
    </row>
    <row r="74" spans="1:18" x14ac:dyDescent="0.25">
      <c r="A74" s="272">
        <v>35</v>
      </c>
      <c r="B74" s="273" t="s">
        <v>8</v>
      </c>
      <c r="C74" s="274"/>
      <c r="D74" s="933">
        <v>0.4</v>
      </c>
      <c r="E74" s="933">
        <v>0.5</v>
      </c>
      <c r="F74" s="934">
        <v>0.6</v>
      </c>
      <c r="H74" s="165"/>
      <c r="I74" s="165"/>
      <c r="J74" s="165"/>
      <c r="K74" s="166"/>
    </row>
    <row r="75" spans="1:18" x14ac:dyDescent="0.25">
      <c r="A75" s="272"/>
      <c r="B75" s="273" t="s">
        <v>9</v>
      </c>
      <c r="C75" s="274"/>
      <c r="D75" s="933">
        <v>0.2</v>
      </c>
      <c r="E75" s="933">
        <v>0.25</v>
      </c>
      <c r="F75" s="934">
        <v>0.3</v>
      </c>
      <c r="H75" s="165"/>
      <c r="I75" s="165"/>
      <c r="J75" s="165"/>
      <c r="K75" s="202"/>
    </row>
    <row r="76" spans="1:18" ht="16.5" thickBot="1" x14ac:dyDescent="0.3">
      <c r="A76" s="282">
        <v>110</v>
      </c>
      <c r="B76" s="283" t="s">
        <v>7</v>
      </c>
      <c r="C76" s="284"/>
      <c r="D76" s="1132">
        <v>18.951000000000001</v>
      </c>
      <c r="E76" s="1132">
        <v>33.884999999999998</v>
      </c>
      <c r="F76" s="1133">
        <v>29.481000000000002</v>
      </c>
      <c r="H76" s="228"/>
      <c r="I76" s="228"/>
      <c r="J76" s="228"/>
      <c r="K76" s="166"/>
    </row>
    <row r="77" spans="1:18" s="24" customFormat="1" ht="16.5" thickBot="1" x14ac:dyDescent="0.3">
      <c r="A77" s="294" t="s">
        <v>126</v>
      </c>
      <c r="B77" s="286"/>
      <c r="C77" s="287"/>
      <c r="D77" s="1128">
        <v>0</v>
      </c>
      <c r="E77" s="1128">
        <v>0</v>
      </c>
      <c r="F77" s="1129">
        <v>0</v>
      </c>
      <c r="G77" s="169"/>
      <c r="H77" s="1458" t="s">
        <v>173</v>
      </c>
      <c r="I77" s="1459"/>
      <c r="J77" s="1460"/>
      <c r="K77" s="223"/>
      <c r="L77" s="169"/>
      <c r="M77" s="169"/>
      <c r="N77" s="169"/>
      <c r="O77" s="169"/>
      <c r="P77" s="21"/>
    </row>
    <row r="78" spans="1:18" ht="16.5" thickBot="1" x14ac:dyDescent="0.3">
      <c r="A78" s="269" t="s">
        <v>88</v>
      </c>
      <c r="B78" s="270"/>
      <c r="C78" s="271"/>
      <c r="D78" s="976"/>
      <c r="E78" s="976"/>
      <c r="F78" s="977"/>
      <c r="H78" s="429" t="s">
        <v>5</v>
      </c>
      <c r="I78" s="886" t="s">
        <v>6</v>
      </c>
      <c r="J78" s="1378" t="s">
        <v>214</v>
      </c>
      <c r="K78" s="223"/>
    </row>
    <row r="79" spans="1:18" x14ac:dyDescent="0.25">
      <c r="A79" s="288" t="s">
        <v>278</v>
      </c>
      <c r="B79" s="273" t="s">
        <v>7</v>
      </c>
      <c r="C79" s="274"/>
      <c r="D79" s="933">
        <v>9.5</v>
      </c>
      <c r="E79" s="933">
        <v>22.5</v>
      </c>
      <c r="F79" s="934">
        <v>16</v>
      </c>
      <c r="G79" s="169" t="s">
        <v>361</v>
      </c>
      <c r="H79" s="192">
        <f>D79*D$100*1.73*0.875/1000</f>
        <v>0.15</v>
      </c>
      <c r="I79" s="887">
        <f>E79*E$100*1.73*0.875/1000</f>
        <v>0.36</v>
      </c>
      <c r="J79" s="193">
        <f>F79*F$100*1.73*0.875/1000</f>
        <v>0.25</v>
      </c>
      <c r="K79" s="1376"/>
    </row>
    <row r="80" spans="1:18" x14ac:dyDescent="0.25">
      <c r="A80" s="288" t="s">
        <v>77</v>
      </c>
      <c r="B80" s="273" t="s">
        <v>7</v>
      </c>
      <c r="C80" s="274"/>
      <c r="D80" s="933">
        <v>13</v>
      </c>
      <c r="E80" s="933">
        <v>29</v>
      </c>
      <c r="F80" s="934">
        <v>23</v>
      </c>
      <c r="G80" s="169" t="s">
        <v>374</v>
      </c>
      <c r="H80" s="445">
        <f t="shared" ref="H80:J89" si="2">D80*D$100*1.73*0.875/1000</f>
        <v>0.21</v>
      </c>
      <c r="I80" s="882">
        <f t="shared" si="2"/>
        <v>0.46</v>
      </c>
      <c r="J80" s="447">
        <f t="shared" si="2"/>
        <v>0.37</v>
      </c>
      <c r="K80" s="1376"/>
    </row>
    <row r="81" spans="1:16" x14ac:dyDescent="0.25">
      <c r="A81" s="288" t="s">
        <v>66</v>
      </c>
      <c r="B81" s="273" t="s">
        <v>7</v>
      </c>
      <c r="C81" s="274"/>
      <c r="D81" s="933">
        <v>31.98</v>
      </c>
      <c r="E81" s="933">
        <v>55</v>
      </c>
      <c r="F81" s="934">
        <v>52</v>
      </c>
      <c r="G81" s="169" t="s">
        <v>374</v>
      </c>
      <c r="H81" s="445">
        <f t="shared" si="2"/>
        <v>0.51</v>
      </c>
      <c r="I81" s="882">
        <f t="shared" si="2"/>
        <v>0.87</v>
      </c>
      <c r="J81" s="447">
        <f t="shared" si="2"/>
        <v>0.83</v>
      </c>
      <c r="K81" s="1376"/>
    </row>
    <row r="82" spans="1:16" x14ac:dyDescent="0.25">
      <c r="A82" s="288" t="s">
        <v>64</v>
      </c>
      <c r="B82" s="273" t="s">
        <v>7</v>
      </c>
      <c r="C82" s="274"/>
      <c r="D82" s="933">
        <v>8</v>
      </c>
      <c r="E82" s="933">
        <v>25</v>
      </c>
      <c r="F82" s="934">
        <v>17.5</v>
      </c>
      <c r="G82" s="169" t="s">
        <v>361</v>
      </c>
      <c r="H82" s="445">
        <f>D82*D$100*1.73*0.875/1000</f>
        <v>0.13</v>
      </c>
      <c r="I82" s="882">
        <f t="shared" si="2"/>
        <v>0.4</v>
      </c>
      <c r="J82" s="447">
        <f t="shared" si="2"/>
        <v>0.28000000000000003</v>
      </c>
      <c r="K82" s="1376"/>
    </row>
    <row r="83" spans="1:16" x14ac:dyDescent="0.25">
      <c r="A83" s="288" t="s">
        <v>63</v>
      </c>
      <c r="B83" s="273" t="s">
        <v>7</v>
      </c>
      <c r="C83" s="274"/>
      <c r="D83" s="933">
        <v>26</v>
      </c>
      <c r="E83" s="933">
        <v>27</v>
      </c>
      <c r="F83" s="934">
        <v>17</v>
      </c>
      <c r="G83" s="169" t="s">
        <v>361</v>
      </c>
      <c r="H83" s="445">
        <f t="shared" si="2"/>
        <v>0.41</v>
      </c>
      <c r="I83" s="882">
        <f t="shared" si="2"/>
        <v>0.43</v>
      </c>
      <c r="J83" s="447">
        <f t="shared" si="2"/>
        <v>0.27</v>
      </c>
      <c r="K83" s="1376"/>
    </row>
    <row r="84" spans="1:16" x14ac:dyDescent="0.25">
      <c r="A84" s="288" t="s">
        <v>279</v>
      </c>
      <c r="B84" s="273" t="s">
        <v>7</v>
      </c>
      <c r="C84" s="274"/>
      <c r="D84" s="933">
        <v>30</v>
      </c>
      <c r="E84" s="933">
        <v>49</v>
      </c>
      <c r="F84" s="934">
        <v>48.5</v>
      </c>
      <c r="G84" s="169" t="s">
        <v>361</v>
      </c>
      <c r="H84" s="445">
        <f t="shared" si="2"/>
        <v>0.48</v>
      </c>
      <c r="I84" s="882">
        <f t="shared" si="2"/>
        <v>0.78</v>
      </c>
      <c r="J84" s="447">
        <f t="shared" si="2"/>
        <v>0.77</v>
      </c>
      <c r="K84" s="1376"/>
    </row>
    <row r="85" spans="1:16" x14ac:dyDescent="0.25">
      <c r="A85" s="288" t="s">
        <v>79</v>
      </c>
      <c r="B85" s="273" t="s">
        <v>7</v>
      </c>
      <c r="C85" s="274"/>
      <c r="D85" s="933">
        <v>26.5</v>
      </c>
      <c r="E85" s="933">
        <v>56</v>
      </c>
      <c r="F85" s="934">
        <v>39.5</v>
      </c>
      <c r="G85" s="169" t="s">
        <v>374</v>
      </c>
      <c r="H85" s="445">
        <f t="shared" si="2"/>
        <v>0.42</v>
      </c>
      <c r="I85" s="882">
        <f t="shared" si="2"/>
        <v>0.89</v>
      </c>
      <c r="J85" s="447">
        <f t="shared" si="2"/>
        <v>0.63</v>
      </c>
      <c r="K85" s="1376"/>
    </row>
    <row r="86" spans="1:16" x14ac:dyDescent="0.25">
      <c r="A86" s="288" t="s">
        <v>80</v>
      </c>
      <c r="B86" s="273" t="s">
        <v>7</v>
      </c>
      <c r="C86" s="274"/>
      <c r="D86" s="933">
        <v>0.01</v>
      </c>
      <c r="E86" s="933">
        <v>0.01</v>
      </c>
      <c r="F86" s="934">
        <v>0.01</v>
      </c>
      <c r="G86" s="169" t="s">
        <v>361</v>
      </c>
      <c r="H86" s="445">
        <f>D86*D$100*1.73*0.875/1000</f>
        <v>0</v>
      </c>
      <c r="I86" s="882">
        <f t="shared" si="2"/>
        <v>0</v>
      </c>
      <c r="J86" s="447">
        <f t="shared" si="2"/>
        <v>0</v>
      </c>
      <c r="K86" s="1376"/>
      <c r="N86" s="480"/>
      <c r="O86" s="480"/>
    </row>
    <row r="87" spans="1:16" x14ac:dyDescent="0.25">
      <c r="A87" s="288" t="s">
        <v>81</v>
      </c>
      <c r="B87" s="273" t="s">
        <v>7</v>
      </c>
      <c r="C87" s="274"/>
      <c r="D87" s="933">
        <v>37.5</v>
      </c>
      <c r="E87" s="933">
        <v>73.05</v>
      </c>
      <c r="F87" s="934">
        <v>68.900000000000006</v>
      </c>
      <c r="G87" s="169" t="s">
        <v>374</v>
      </c>
      <c r="H87" s="445">
        <f t="shared" si="2"/>
        <v>0.6</v>
      </c>
      <c r="I87" s="882">
        <f t="shared" si="2"/>
        <v>1.1599999999999999</v>
      </c>
      <c r="J87" s="447">
        <f t="shared" si="2"/>
        <v>1.1000000000000001</v>
      </c>
      <c r="K87" s="1376"/>
      <c r="N87" s="211"/>
      <c r="O87" s="211"/>
    </row>
    <row r="88" spans="1:16" x14ac:dyDescent="0.25">
      <c r="A88" s="288" t="s">
        <v>82</v>
      </c>
      <c r="B88" s="273" t="s">
        <v>7</v>
      </c>
      <c r="C88" s="274"/>
      <c r="D88" s="933">
        <v>0</v>
      </c>
      <c r="E88" s="933">
        <v>0</v>
      </c>
      <c r="F88" s="934">
        <v>0</v>
      </c>
      <c r="G88" s="169" t="s">
        <v>361</v>
      </c>
      <c r="H88" s="445">
        <f>D88*D$100*1.73*0.875/1000</f>
        <v>0</v>
      </c>
      <c r="I88" s="882">
        <f t="shared" si="2"/>
        <v>0</v>
      </c>
      <c r="J88" s="447">
        <f t="shared" si="2"/>
        <v>0</v>
      </c>
      <c r="K88" s="1376"/>
    </row>
    <row r="89" spans="1:16" ht="16.5" thickBot="1" x14ac:dyDescent="0.3">
      <c r="A89" s="289" t="s">
        <v>280</v>
      </c>
      <c r="B89" s="283" t="s">
        <v>7</v>
      </c>
      <c r="C89" s="290"/>
      <c r="D89" s="1181">
        <v>0</v>
      </c>
      <c r="E89" s="1181">
        <v>0</v>
      </c>
      <c r="F89" s="1182">
        <v>0</v>
      </c>
      <c r="G89" s="169" t="s">
        <v>374</v>
      </c>
      <c r="H89" s="884">
        <f t="shared" si="2"/>
        <v>0</v>
      </c>
      <c r="I89" s="888">
        <f t="shared" si="2"/>
        <v>0</v>
      </c>
      <c r="J89" s="885">
        <f t="shared" si="2"/>
        <v>0</v>
      </c>
      <c r="K89" s="1376"/>
    </row>
    <row r="90" spans="1:16" ht="16.5" thickBot="1" x14ac:dyDescent="0.3">
      <c r="A90" s="484" t="s">
        <v>175</v>
      </c>
      <c r="B90" s="485"/>
      <c r="C90" s="486"/>
      <c r="D90" s="419">
        <v>182.49</v>
      </c>
      <c r="E90" s="419">
        <v>336.56</v>
      </c>
      <c r="F90" s="420">
        <v>282.41000000000003</v>
      </c>
      <c r="H90" s="224">
        <f>SUM(H79:H89)</f>
        <v>2.91</v>
      </c>
      <c r="I90" s="428">
        <f>SUM(I79:I89)</f>
        <v>5.35</v>
      </c>
      <c r="J90" s="225">
        <f>SUM(J79:J89)</f>
        <v>4.5</v>
      </c>
      <c r="K90" s="1376" t="s">
        <v>351</v>
      </c>
    </row>
    <row r="91" spans="1:16" ht="16.5" thickBot="1" x14ac:dyDescent="0.3">
      <c r="A91" s="484" t="s">
        <v>176</v>
      </c>
      <c r="B91" s="485"/>
      <c r="C91" s="486"/>
      <c r="D91" s="419">
        <v>346.99</v>
      </c>
      <c r="E91" s="419">
        <v>729.06</v>
      </c>
      <c r="F91" s="420">
        <v>578.96</v>
      </c>
      <c r="H91" s="224">
        <f>H66+H90</f>
        <v>5.52</v>
      </c>
      <c r="I91" s="428">
        <f>I66+I90</f>
        <v>11.65</v>
      </c>
      <c r="J91" s="225">
        <f>J66+J90</f>
        <v>9.26</v>
      </c>
      <c r="K91" s="444" t="s">
        <v>354</v>
      </c>
    </row>
    <row r="92" spans="1:16" s="24" customFormat="1" ht="16.5" thickBot="1" x14ac:dyDescent="0.3">
      <c r="A92" s="487" t="s">
        <v>128</v>
      </c>
      <c r="B92" s="488"/>
      <c r="C92" s="489"/>
      <c r="D92" s="981">
        <v>0</v>
      </c>
      <c r="E92" s="981">
        <v>0</v>
      </c>
      <c r="F92" s="982">
        <v>0</v>
      </c>
      <c r="G92" s="169"/>
      <c r="H92" s="1403"/>
      <c r="I92" s="1403"/>
      <c r="J92" s="1403"/>
      <c r="K92" s="223"/>
      <c r="L92" s="185"/>
      <c r="M92" s="185"/>
      <c r="N92" s="169"/>
      <c r="O92" s="169"/>
      <c r="P92" s="21"/>
    </row>
    <row r="93" spans="1:16" x14ac:dyDescent="0.25">
      <c r="A93" s="269" t="s">
        <v>11</v>
      </c>
      <c r="B93" s="270"/>
      <c r="C93" s="271"/>
      <c r="D93" s="983"/>
      <c r="E93" s="983"/>
      <c r="F93" s="984"/>
      <c r="H93" s="542"/>
      <c r="I93" s="542"/>
      <c r="J93" s="542"/>
      <c r="K93" s="223"/>
      <c r="L93" s="430"/>
      <c r="M93" s="430"/>
      <c r="N93" s="430"/>
      <c r="O93" s="22"/>
    </row>
    <row r="94" spans="1:16" x14ac:dyDescent="0.25">
      <c r="A94" s="272"/>
      <c r="B94" s="273"/>
      <c r="C94" s="274"/>
      <c r="D94" s="985"/>
      <c r="E94" s="985"/>
      <c r="F94" s="986"/>
      <c r="H94" s="167"/>
      <c r="I94" s="167"/>
      <c r="J94" s="167"/>
      <c r="K94" s="202"/>
      <c r="L94" s="185"/>
      <c r="M94" s="185"/>
      <c r="N94" s="185"/>
      <c r="O94" s="185"/>
      <c r="P94" s="22"/>
    </row>
    <row r="95" spans="1:16" x14ac:dyDescent="0.25">
      <c r="A95" s="272" t="s">
        <v>13</v>
      </c>
      <c r="B95" s="273" t="s">
        <v>14</v>
      </c>
      <c r="C95" s="274"/>
      <c r="D95" s="413">
        <v>115</v>
      </c>
      <c r="E95" s="413">
        <v>114</v>
      </c>
      <c r="F95" s="498">
        <v>114</v>
      </c>
      <c r="H95" s="860"/>
      <c r="I95" s="860"/>
      <c r="J95" s="860"/>
      <c r="K95" s="223"/>
      <c r="L95" s="200"/>
      <c r="M95" s="200"/>
      <c r="N95" s="200"/>
      <c r="O95" s="185"/>
      <c r="P95" s="22"/>
    </row>
    <row r="96" spans="1:16" x14ac:dyDescent="0.25">
      <c r="A96" s="272"/>
      <c r="B96" s="273" t="s">
        <v>15</v>
      </c>
      <c r="C96" s="274"/>
      <c r="D96" s="413">
        <v>115</v>
      </c>
      <c r="E96" s="413">
        <v>114</v>
      </c>
      <c r="F96" s="498">
        <v>114</v>
      </c>
      <c r="H96" s="185"/>
      <c r="I96" s="185"/>
      <c r="J96" s="185"/>
      <c r="K96" s="202"/>
      <c r="L96" s="185"/>
      <c r="M96" s="185"/>
    </row>
    <row r="97" spans="1:16" x14ac:dyDescent="0.25">
      <c r="A97" s="272" t="s">
        <v>16</v>
      </c>
      <c r="B97" s="273" t="s">
        <v>14</v>
      </c>
      <c r="C97" s="274"/>
      <c r="D97" s="1174">
        <v>36</v>
      </c>
      <c r="E97" s="1174">
        <v>36</v>
      </c>
      <c r="F97" s="1175">
        <v>36</v>
      </c>
    </row>
    <row r="98" spans="1:16" x14ac:dyDescent="0.25">
      <c r="A98" s="272"/>
      <c r="B98" s="273" t="s">
        <v>15</v>
      </c>
      <c r="C98" s="274"/>
      <c r="D98" s="1174">
        <v>35</v>
      </c>
      <c r="E98" s="1174">
        <v>35</v>
      </c>
      <c r="F98" s="1175">
        <v>35</v>
      </c>
    </row>
    <row r="99" spans="1:16" x14ac:dyDescent="0.25">
      <c r="A99" s="272" t="s">
        <v>17</v>
      </c>
      <c r="B99" s="273" t="s">
        <v>14</v>
      </c>
      <c r="C99" s="295"/>
      <c r="D99" s="1174">
        <v>10.5</v>
      </c>
      <c r="E99" s="1174">
        <v>10.6</v>
      </c>
      <c r="F99" s="1175">
        <v>10.6</v>
      </c>
    </row>
    <row r="100" spans="1:16" ht="16.5" thickBot="1" x14ac:dyDescent="0.3">
      <c r="A100" s="272"/>
      <c r="B100" s="273" t="s">
        <v>15</v>
      </c>
      <c r="C100" s="295"/>
      <c r="D100" s="1183">
        <v>10.5</v>
      </c>
      <c r="E100" s="1183">
        <v>10.5</v>
      </c>
      <c r="F100" s="1184">
        <v>10.5</v>
      </c>
    </row>
    <row r="101" spans="1:16" ht="16.5" thickBot="1" x14ac:dyDescent="0.3">
      <c r="A101" s="296" t="s">
        <v>131</v>
      </c>
      <c r="B101" s="490"/>
      <c r="C101" s="491"/>
      <c r="D101" s="987">
        <v>0</v>
      </c>
      <c r="E101" s="987">
        <v>0</v>
      </c>
      <c r="F101" s="988">
        <v>-0.1</v>
      </c>
    </row>
    <row r="102" spans="1:16" s="24" customFormat="1" ht="16.5" thickBot="1" x14ac:dyDescent="0.3">
      <c r="A102" s="285" t="s">
        <v>124</v>
      </c>
      <c r="B102" s="286"/>
      <c r="C102" s="287"/>
      <c r="D102" s="989">
        <v>0</v>
      </c>
      <c r="E102" s="989">
        <v>0</v>
      </c>
      <c r="F102" s="990">
        <v>0</v>
      </c>
      <c r="G102" s="169"/>
      <c r="H102" s="169"/>
      <c r="I102" s="169"/>
      <c r="J102" s="169"/>
      <c r="K102" s="199"/>
      <c r="L102" s="169"/>
      <c r="M102" s="169"/>
      <c r="N102" s="169"/>
      <c r="O102" s="169"/>
      <c r="P102" s="21"/>
    </row>
    <row r="103" spans="1:16" ht="16.5" thickBot="1" x14ac:dyDescent="0.3">
      <c r="A103" s="297" t="s">
        <v>203</v>
      </c>
      <c r="B103" s="298"/>
      <c r="C103" s="299"/>
      <c r="D103" s="991"/>
      <c r="E103" s="991"/>
      <c r="F103" s="992"/>
    </row>
    <row r="104" spans="1:16" x14ac:dyDescent="0.25">
      <c r="A104" s="394"/>
      <c r="B104" s="213"/>
      <c r="C104" s="202"/>
      <c r="D104" s="1444"/>
      <c r="E104" s="1444"/>
      <c r="F104" s="993"/>
    </row>
    <row r="105" spans="1:16" ht="16.5" thickBot="1" x14ac:dyDescent="0.3">
      <c r="A105" s="458" t="s">
        <v>218</v>
      </c>
      <c r="B105" s="213"/>
      <c r="C105" s="202"/>
      <c r="D105" s="1444"/>
      <c r="E105" s="1444"/>
      <c r="F105" s="993"/>
    </row>
    <row r="106" spans="1:16" x14ac:dyDescent="0.25">
      <c r="A106" s="1485" t="s">
        <v>120</v>
      </c>
      <c r="B106" s="300" t="s">
        <v>2</v>
      </c>
      <c r="C106" s="1488" t="s">
        <v>121</v>
      </c>
      <c r="D106" s="1455" t="s">
        <v>401</v>
      </c>
      <c r="E106" s="1456"/>
      <c r="F106" s="1457"/>
    </row>
    <row r="107" spans="1:16" x14ac:dyDescent="0.25">
      <c r="A107" s="1486"/>
      <c r="B107" s="492" t="s">
        <v>3</v>
      </c>
      <c r="C107" s="1489"/>
      <c r="D107" s="1465" t="s">
        <v>5</v>
      </c>
      <c r="E107" s="1465" t="s">
        <v>6</v>
      </c>
      <c r="F107" s="1473" t="s">
        <v>214</v>
      </c>
      <c r="O107" s="185"/>
      <c r="P107" s="22"/>
    </row>
    <row r="108" spans="1:16" ht="16.5" thickBot="1" x14ac:dyDescent="0.3">
      <c r="A108" s="1487"/>
      <c r="B108" s="493" t="s">
        <v>4</v>
      </c>
      <c r="C108" s="1490"/>
      <c r="D108" s="1466"/>
      <c r="E108" s="1466"/>
      <c r="F108" s="1474"/>
      <c r="H108" s="185"/>
      <c r="I108" s="185"/>
      <c r="J108" s="185"/>
      <c r="K108" s="202"/>
      <c r="L108" s="185"/>
      <c r="O108" s="185"/>
      <c r="P108" s="22"/>
    </row>
    <row r="109" spans="1:16" x14ac:dyDescent="0.25">
      <c r="A109" s="269"/>
      <c r="B109" s="270"/>
      <c r="C109" s="494"/>
      <c r="D109" s="372"/>
      <c r="E109" s="372"/>
      <c r="F109" s="994"/>
      <c r="H109" s="185"/>
      <c r="I109" s="185"/>
      <c r="J109" s="185"/>
      <c r="K109" s="202"/>
      <c r="L109" s="185"/>
      <c r="O109" s="185"/>
      <c r="P109" s="31"/>
    </row>
    <row r="110" spans="1:16" x14ac:dyDescent="0.25">
      <c r="A110" s="272"/>
      <c r="B110" s="273" t="s">
        <v>151</v>
      </c>
      <c r="C110" s="495" t="s">
        <v>188</v>
      </c>
      <c r="D110" s="414">
        <v>0</v>
      </c>
      <c r="E110" s="414">
        <v>0</v>
      </c>
      <c r="F110" s="415">
        <v>0</v>
      </c>
      <c r="H110" s="542"/>
      <c r="I110" s="542"/>
      <c r="J110" s="542"/>
      <c r="K110" s="223"/>
      <c r="L110" s="185"/>
      <c r="O110" s="185"/>
      <c r="P110" s="30"/>
    </row>
    <row r="111" spans="1:16" x14ac:dyDescent="0.25">
      <c r="A111" s="272" t="s">
        <v>297</v>
      </c>
      <c r="B111" s="273" t="s">
        <v>8</v>
      </c>
      <c r="C111" s="496" t="s">
        <v>188</v>
      </c>
      <c r="D111" s="414">
        <v>0</v>
      </c>
      <c r="E111" s="414">
        <v>0</v>
      </c>
      <c r="F111" s="415">
        <v>0</v>
      </c>
      <c r="H111" s="170"/>
      <c r="I111" s="170"/>
      <c r="J111" s="170"/>
      <c r="K111" s="471"/>
      <c r="L111" s="185"/>
      <c r="O111" s="185"/>
      <c r="P111" s="30"/>
    </row>
    <row r="112" spans="1:16" x14ac:dyDescent="0.25">
      <c r="A112" s="272" t="s">
        <v>12</v>
      </c>
      <c r="B112" s="273" t="s">
        <v>9</v>
      </c>
      <c r="C112" s="496" t="s">
        <v>188</v>
      </c>
      <c r="D112" s="414">
        <v>0</v>
      </c>
      <c r="E112" s="414">
        <v>0</v>
      </c>
      <c r="F112" s="415">
        <v>0</v>
      </c>
      <c r="H112" s="185"/>
      <c r="I112" s="185"/>
      <c r="J112" s="185"/>
      <c r="K112" s="202"/>
      <c r="L112" s="185"/>
      <c r="O112" s="185"/>
      <c r="P112" s="30"/>
    </row>
    <row r="113" spans="1:16" x14ac:dyDescent="0.25">
      <c r="A113" s="272"/>
      <c r="B113" s="273"/>
      <c r="C113" s="496"/>
      <c r="D113" s="414"/>
      <c r="E113" s="414"/>
      <c r="F113" s="415"/>
      <c r="H113" s="185"/>
      <c r="I113" s="185"/>
      <c r="J113" s="185"/>
      <c r="K113" s="202"/>
      <c r="L113" s="185"/>
      <c r="O113" s="185"/>
      <c r="P113" s="30"/>
    </row>
    <row r="114" spans="1:16" x14ac:dyDescent="0.25">
      <c r="A114" s="272"/>
      <c r="B114" s="273" t="s">
        <v>152</v>
      </c>
      <c r="C114" s="496">
        <v>40</v>
      </c>
      <c r="D114" s="1137">
        <v>19.2</v>
      </c>
      <c r="E114" s="414">
        <v>16</v>
      </c>
      <c r="F114" s="1127">
        <v>19.899999999999999</v>
      </c>
      <c r="H114" s="1357"/>
      <c r="I114" s="1357"/>
      <c r="J114" s="1357"/>
      <c r="K114" s="202"/>
      <c r="L114" s="185"/>
      <c r="O114" s="185"/>
      <c r="P114" s="30"/>
    </row>
    <row r="115" spans="1:16" x14ac:dyDescent="0.25">
      <c r="A115" s="272" t="s">
        <v>298</v>
      </c>
      <c r="B115" s="273" t="s">
        <v>8</v>
      </c>
      <c r="C115" s="496"/>
      <c r="D115" s="1137">
        <v>1.1000000000000001</v>
      </c>
      <c r="E115" s="414">
        <v>0.9</v>
      </c>
      <c r="F115" s="1127">
        <v>1.1000000000000001</v>
      </c>
      <c r="G115" s="169" t="s">
        <v>361</v>
      </c>
      <c r="H115" s="167"/>
      <c r="I115" s="167"/>
      <c r="J115" s="167"/>
      <c r="K115" s="1395"/>
      <c r="L115" s="185"/>
      <c r="O115" s="185"/>
      <c r="P115" s="30"/>
    </row>
    <row r="116" spans="1:16" x14ac:dyDescent="0.25">
      <c r="A116" s="272" t="s">
        <v>10</v>
      </c>
      <c r="B116" s="273" t="s">
        <v>9</v>
      </c>
      <c r="C116" s="496"/>
      <c r="D116" s="1137">
        <v>0.44280000000000003</v>
      </c>
      <c r="E116" s="414">
        <v>-0.4</v>
      </c>
      <c r="F116" s="415">
        <v>0.4</v>
      </c>
      <c r="H116" s="167"/>
      <c r="I116" s="167"/>
      <c r="J116" s="167"/>
      <c r="K116" s="202"/>
      <c r="L116" s="185"/>
      <c r="O116" s="185"/>
      <c r="P116" s="30"/>
    </row>
    <row r="117" spans="1:16" x14ac:dyDescent="0.25">
      <c r="A117" s="272"/>
      <c r="B117" s="273"/>
      <c r="C117" s="496"/>
      <c r="D117" s="1137"/>
      <c r="E117" s="414"/>
      <c r="F117" s="415"/>
      <c r="H117" s="167"/>
      <c r="I117" s="167"/>
      <c r="J117" s="167"/>
      <c r="K117" s="202"/>
      <c r="L117" s="185"/>
      <c r="O117" s="185"/>
      <c r="P117" s="30"/>
    </row>
    <row r="118" spans="1:16" x14ac:dyDescent="0.25">
      <c r="A118" s="272"/>
      <c r="B118" s="273" t="s">
        <v>145</v>
      </c>
      <c r="C118" s="496">
        <v>40</v>
      </c>
      <c r="D118" s="1137">
        <v>8.3000000000000007</v>
      </c>
      <c r="E118" s="414">
        <v>4</v>
      </c>
      <c r="F118" s="1127">
        <v>8.4</v>
      </c>
      <c r="H118" s="1358"/>
      <c r="I118" s="1358"/>
      <c r="J118" s="1358"/>
      <c r="K118" s="202"/>
      <c r="L118" s="185"/>
      <c r="O118" s="185"/>
      <c r="P118" s="30"/>
    </row>
    <row r="119" spans="1:16" x14ac:dyDescent="0.25">
      <c r="A119" s="272" t="s">
        <v>299</v>
      </c>
      <c r="B119" s="273" t="s">
        <v>8</v>
      </c>
      <c r="C119" s="496"/>
      <c r="D119" s="1137">
        <v>0.5</v>
      </c>
      <c r="E119" s="414">
        <v>0.2</v>
      </c>
      <c r="F119" s="1127">
        <v>0.5</v>
      </c>
      <c r="G119" s="169" t="s">
        <v>361</v>
      </c>
      <c r="H119" s="167"/>
      <c r="I119" s="167"/>
      <c r="J119" s="167"/>
      <c r="K119" s="1395"/>
      <c r="L119" s="185"/>
      <c r="O119" s="185"/>
      <c r="P119" s="30"/>
    </row>
    <row r="120" spans="1:16" x14ac:dyDescent="0.25">
      <c r="A120" s="272" t="s">
        <v>12</v>
      </c>
      <c r="B120" s="273" t="s">
        <v>9</v>
      </c>
      <c r="C120" s="496"/>
      <c r="D120" s="1137">
        <v>8.6400000000000005E-2</v>
      </c>
      <c r="E120" s="414">
        <v>-0.1</v>
      </c>
      <c r="F120" s="415">
        <v>0.1</v>
      </c>
      <c r="H120" s="167"/>
      <c r="I120" s="167"/>
      <c r="J120" s="167"/>
      <c r="K120" s="202"/>
      <c r="L120" s="185"/>
      <c r="O120" s="185"/>
      <c r="P120" s="30"/>
    </row>
    <row r="121" spans="1:16" x14ac:dyDescent="0.25">
      <c r="A121" s="272"/>
      <c r="B121" s="273"/>
      <c r="C121" s="496"/>
      <c r="D121" s="1137"/>
      <c r="E121" s="414"/>
      <c r="F121" s="415"/>
      <c r="H121" s="167"/>
      <c r="I121" s="167"/>
      <c r="J121" s="167"/>
      <c r="K121" s="202"/>
      <c r="L121" s="185"/>
      <c r="O121" s="185"/>
      <c r="P121" s="30"/>
    </row>
    <row r="122" spans="1:16" x14ac:dyDescent="0.25">
      <c r="A122" s="272"/>
      <c r="B122" s="273" t="s">
        <v>145</v>
      </c>
      <c r="C122" s="496">
        <v>30</v>
      </c>
      <c r="D122" s="1137">
        <v>7.7</v>
      </c>
      <c r="E122" s="414">
        <v>3</v>
      </c>
      <c r="F122" s="1127">
        <v>6.9</v>
      </c>
      <c r="H122" s="1357"/>
      <c r="I122" s="1357"/>
      <c r="J122" s="1357"/>
      <c r="K122" s="202"/>
      <c r="L122" s="185"/>
      <c r="O122" s="185"/>
      <c r="P122" s="30"/>
    </row>
    <row r="123" spans="1:16" x14ac:dyDescent="0.25">
      <c r="A123" s="272" t="s">
        <v>300</v>
      </c>
      <c r="B123" s="273" t="s">
        <v>8</v>
      </c>
      <c r="C123" s="496"/>
      <c r="D123" s="1137">
        <v>0.4</v>
      </c>
      <c r="E123" s="414">
        <v>0.2</v>
      </c>
      <c r="F123" s="1127">
        <v>0.4</v>
      </c>
      <c r="G123" s="169" t="s">
        <v>361</v>
      </c>
      <c r="H123" s="167"/>
      <c r="I123" s="167"/>
      <c r="J123" s="167"/>
      <c r="K123" s="1395"/>
      <c r="L123" s="185"/>
      <c r="O123" s="185"/>
      <c r="P123" s="30"/>
    </row>
    <row r="124" spans="1:16" x14ac:dyDescent="0.25">
      <c r="A124" s="272" t="s">
        <v>10</v>
      </c>
      <c r="B124" s="273" t="s">
        <v>9</v>
      </c>
      <c r="C124" s="496"/>
      <c r="D124" s="1137">
        <v>8.6400000000000005E-2</v>
      </c>
      <c r="E124" s="414">
        <v>-0.1</v>
      </c>
      <c r="F124" s="415">
        <v>0.1</v>
      </c>
      <c r="H124" s="200"/>
      <c r="I124" s="200"/>
      <c r="J124" s="200"/>
      <c r="K124" s="202"/>
      <c r="L124" s="185"/>
      <c r="O124" s="185"/>
      <c r="P124" s="30"/>
    </row>
    <row r="125" spans="1:16" x14ac:dyDescent="0.25">
      <c r="A125" s="272"/>
      <c r="B125" s="273"/>
      <c r="C125" s="496"/>
      <c r="D125" s="1137"/>
      <c r="E125" s="414"/>
      <c r="F125" s="415"/>
      <c r="H125" s="167"/>
      <c r="I125" s="167"/>
      <c r="J125" s="167"/>
      <c r="K125" s="202"/>
      <c r="L125" s="185"/>
      <c r="O125" s="185"/>
      <c r="P125" s="30"/>
    </row>
    <row r="126" spans="1:16" x14ac:dyDescent="0.25">
      <c r="A126" s="272"/>
      <c r="B126" s="273" t="s">
        <v>153</v>
      </c>
      <c r="C126" s="496">
        <v>30</v>
      </c>
      <c r="D126" s="1137">
        <v>7.3</v>
      </c>
      <c r="E126" s="414">
        <v>2</v>
      </c>
      <c r="F126" s="1127">
        <v>6.9</v>
      </c>
      <c r="H126" s="1358"/>
      <c r="I126" s="1358"/>
      <c r="J126" s="1358"/>
      <c r="K126" s="202"/>
      <c r="L126" s="185"/>
      <c r="O126" s="185"/>
      <c r="P126" s="30"/>
    </row>
    <row r="127" spans="1:16" x14ac:dyDescent="0.25">
      <c r="A127" s="272" t="s">
        <v>301</v>
      </c>
      <c r="B127" s="273" t="s">
        <v>8</v>
      </c>
      <c r="C127" s="496"/>
      <c r="D127" s="1174">
        <v>0.4</v>
      </c>
      <c r="E127" s="413">
        <v>0.1</v>
      </c>
      <c r="F127" s="1175">
        <v>0.4</v>
      </c>
      <c r="G127" s="169" t="s">
        <v>361</v>
      </c>
      <c r="H127" s="201"/>
      <c r="I127" s="201"/>
      <c r="J127" s="201"/>
      <c r="K127" s="1395"/>
      <c r="L127" s="185"/>
      <c r="O127" s="185"/>
      <c r="P127" s="50"/>
    </row>
    <row r="128" spans="1:16" x14ac:dyDescent="0.25">
      <c r="A128" s="272" t="s">
        <v>12</v>
      </c>
      <c r="B128" s="273" t="s">
        <v>9</v>
      </c>
      <c r="C128" s="496"/>
      <c r="D128" s="1174">
        <v>5.9400000000000001E-2</v>
      </c>
      <c r="E128" s="413">
        <v>-0.1</v>
      </c>
      <c r="F128" s="498">
        <v>0.1</v>
      </c>
      <c r="H128" s="201"/>
      <c r="I128" s="201"/>
      <c r="J128" s="201"/>
      <c r="K128" s="202"/>
      <c r="L128" s="185"/>
      <c r="O128" s="185"/>
      <c r="P128" s="50"/>
    </row>
    <row r="129" spans="1:16" x14ac:dyDescent="0.25">
      <c r="A129" s="272"/>
      <c r="B129" s="273"/>
      <c r="C129" s="496"/>
      <c r="D129" s="1137"/>
      <c r="E129" s="414"/>
      <c r="F129" s="415"/>
      <c r="H129" s="167"/>
      <c r="I129" s="167"/>
      <c r="J129" s="167"/>
      <c r="K129" s="202"/>
      <c r="L129" s="185"/>
      <c r="O129" s="185"/>
      <c r="P129" s="30"/>
    </row>
    <row r="130" spans="1:16" x14ac:dyDescent="0.25">
      <c r="A130" s="272"/>
      <c r="B130" s="273" t="s">
        <v>153</v>
      </c>
      <c r="C130" s="496">
        <v>40</v>
      </c>
      <c r="D130" s="1137">
        <v>9.1999999999999993</v>
      </c>
      <c r="E130" s="414">
        <v>4</v>
      </c>
      <c r="F130" s="1127">
        <v>9.8000000000000007</v>
      </c>
      <c r="H130" s="1358"/>
      <c r="I130" s="1358"/>
      <c r="J130" s="1358"/>
      <c r="K130" s="202"/>
      <c r="L130" s="185"/>
      <c r="O130" s="185"/>
      <c r="P130" s="30"/>
    </row>
    <row r="131" spans="1:16" x14ac:dyDescent="0.25">
      <c r="A131" s="272" t="s">
        <v>302</v>
      </c>
      <c r="B131" s="273" t="s">
        <v>8</v>
      </c>
      <c r="C131" s="496"/>
      <c r="D131" s="1137">
        <v>0.5</v>
      </c>
      <c r="E131" s="414">
        <v>0.2</v>
      </c>
      <c r="F131" s="1127">
        <v>0.5</v>
      </c>
      <c r="G131" s="169" t="s">
        <v>361</v>
      </c>
      <c r="H131" s="185"/>
      <c r="I131" s="185"/>
      <c r="J131" s="185"/>
      <c r="K131" s="202"/>
      <c r="L131" s="185"/>
      <c r="O131" s="185"/>
      <c r="P131" s="30"/>
    </row>
    <row r="132" spans="1:16" x14ac:dyDescent="0.25">
      <c r="A132" s="272" t="s">
        <v>12</v>
      </c>
      <c r="B132" s="273" t="s">
        <v>9</v>
      </c>
      <c r="C132" s="496"/>
      <c r="D132" s="1174">
        <v>0.1188</v>
      </c>
      <c r="E132" s="413">
        <v>-0.1</v>
      </c>
      <c r="F132" s="498">
        <v>0.1</v>
      </c>
      <c r="H132" s="542"/>
      <c r="I132" s="542"/>
      <c r="J132" s="542"/>
      <c r="K132" s="223"/>
      <c r="L132" s="185"/>
      <c r="O132" s="185"/>
      <c r="P132" s="50"/>
    </row>
    <row r="133" spans="1:16" x14ac:dyDescent="0.25">
      <c r="A133" s="272"/>
      <c r="B133" s="273"/>
      <c r="C133" s="496"/>
      <c r="D133" s="414"/>
      <c r="E133" s="414"/>
      <c r="F133" s="415"/>
      <c r="G133" s="167"/>
      <c r="H133" s="167"/>
      <c r="I133" s="167"/>
      <c r="J133" s="167"/>
      <c r="K133" s="202"/>
      <c r="L133" s="185"/>
      <c r="M133" s="185"/>
      <c r="N133" s="185"/>
      <c r="O133" s="185"/>
      <c r="P133" s="30"/>
    </row>
    <row r="134" spans="1:16" x14ac:dyDescent="0.25">
      <c r="A134" s="278"/>
      <c r="B134" s="279" t="s">
        <v>38</v>
      </c>
      <c r="C134" s="497">
        <v>20</v>
      </c>
      <c r="D134" s="414">
        <v>64.5</v>
      </c>
      <c r="E134" s="414">
        <v>167.5</v>
      </c>
      <c r="F134" s="415">
        <v>71.5</v>
      </c>
      <c r="H134" s="165"/>
      <c r="I134" s="165"/>
      <c r="J134" s="165"/>
      <c r="K134" s="202"/>
      <c r="L134" s="202"/>
      <c r="M134" s="202"/>
      <c r="N134" s="202"/>
      <c r="O134" s="185"/>
      <c r="P134" s="30"/>
    </row>
    <row r="135" spans="1:16" x14ac:dyDescent="0.25">
      <c r="A135" s="272">
        <v>10</v>
      </c>
      <c r="B135" s="273" t="s">
        <v>8</v>
      </c>
      <c r="C135" s="496" t="s">
        <v>188</v>
      </c>
      <c r="D135" s="413">
        <v>1</v>
      </c>
      <c r="E135" s="413">
        <v>2.7</v>
      </c>
      <c r="F135" s="498">
        <v>1.1000000000000001</v>
      </c>
      <c r="H135" s="1404"/>
      <c r="I135" s="1404"/>
      <c r="J135" s="1404"/>
      <c r="K135" s="202"/>
      <c r="L135" s="203"/>
      <c r="M135" s="203"/>
      <c r="N135" s="203"/>
      <c r="O135" s="185"/>
      <c r="P135" s="46"/>
    </row>
    <row r="136" spans="1:16" x14ac:dyDescent="0.25">
      <c r="A136" s="272"/>
      <c r="B136" s="550" t="s">
        <v>9</v>
      </c>
      <c r="C136" s="496" t="s">
        <v>188</v>
      </c>
      <c r="D136" s="414">
        <v>0.5</v>
      </c>
      <c r="E136" s="414">
        <v>1.4</v>
      </c>
      <c r="F136" s="415">
        <v>0.6</v>
      </c>
      <c r="H136" s="167"/>
      <c r="I136" s="167"/>
      <c r="J136" s="167"/>
      <c r="K136" s="202"/>
      <c r="L136" s="202"/>
      <c r="M136" s="202"/>
      <c r="N136" s="202"/>
      <c r="O136" s="185"/>
      <c r="P136" s="30"/>
    </row>
    <row r="137" spans="1:16" x14ac:dyDescent="0.25">
      <c r="A137" s="272" t="s">
        <v>10</v>
      </c>
      <c r="B137" s="273" t="s">
        <v>7</v>
      </c>
      <c r="C137" s="496">
        <v>80</v>
      </c>
      <c r="D137" s="1137">
        <v>26.6</v>
      </c>
      <c r="E137" s="414">
        <v>7</v>
      </c>
      <c r="F137" s="1127">
        <v>27</v>
      </c>
      <c r="G137" s="169" t="s">
        <v>361</v>
      </c>
      <c r="H137" s="1357"/>
      <c r="I137" s="1357"/>
      <c r="J137" s="1357"/>
      <c r="K137" s="202"/>
      <c r="L137" s="202"/>
      <c r="M137" s="202"/>
      <c r="N137" s="202"/>
      <c r="O137" s="185"/>
      <c r="P137" s="30"/>
    </row>
    <row r="138" spans="1:16" x14ac:dyDescent="0.25">
      <c r="A138" s="272">
        <v>35</v>
      </c>
      <c r="B138" s="273" t="s">
        <v>8</v>
      </c>
      <c r="C138" s="496" t="s">
        <v>188</v>
      </c>
      <c r="D138" s="413">
        <v>1.5</v>
      </c>
      <c r="E138" s="413">
        <v>0.4</v>
      </c>
      <c r="F138" s="498">
        <v>1.5</v>
      </c>
      <c r="H138" s="185"/>
      <c r="I138" s="185"/>
      <c r="J138" s="185"/>
      <c r="K138" s="202"/>
      <c r="L138" s="203"/>
      <c r="M138" s="203"/>
      <c r="N138" s="203"/>
      <c r="O138" s="185"/>
      <c r="P138" s="46"/>
    </row>
    <row r="139" spans="1:16" x14ac:dyDescent="0.25">
      <c r="A139" s="272"/>
      <c r="B139" s="273" t="s">
        <v>9</v>
      </c>
      <c r="C139" s="496" t="s">
        <v>188</v>
      </c>
      <c r="D139" s="1137">
        <v>0.16</v>
      </c>
      <c r="E139" s="414">
        <v>-0.2</v>
      </c>
      <c r="F139" s="415">
        <v>0.2</v>
      </c>
      <c r="H139" s="200"/>
      <c r="I139" s="167"/>
      <c r="J139" s="167"/>
      <c r="K139" s="202"/>
      <c r="L139" s="202"/>
      <c r="M139" s="202"/>
      <c r="N139" s="547"/>
      <c r="O139" s="185"/>
      <c r="P139" s="30"/>
    </row>
    <row r="140" spans="1:16" ht="16.5" thickBot="1" x14ac:dyDescent="0.3">
      <c r="A140" s="272">
        <v>110</v>
      </c>
      <c r="B140" s="273" t="s">
        <v>7</v>
      </c>
      <c r="C140" s="496">
        <v>40</v>
      </c>
      <c r="D140" s="414"/>
      <c r="E140" s="414"/>
      <c r="F140" s="415"/>
      <c r="L140" s="185"/>
      <c r="M140" s="185"/>
      <c r="N140" s="185"/>
      <c r="O140" s="185"/>
      <c r="P140" s="30"/>
    </row>
    <row r="141" spans="1:16" s="24" customFormat="1" ht="16.5" thickBot="1" x14ac:dyDescent="0.3">
      <c r="A141" s="499"/>
      <c r="B141" s="500"/>
      <c r="C141" s="501"/>
      <c r="D141" s="414"/>
      <c r="E141" s="414"/>
      <c r="F141" s="415"/>
      <c r="G141" s="169"/>
      <c r="H141" s="1458" t="s">
        <v>173</v>
      </c>
      <c r="I141" s="1459"/>
      <c r="J141" s="1460"/>
      <c r="K141" s="223"/>
      <c r="L141" s="185"/>
      <c r="M141" s="185"/>
      <c r="N141" s="185"/>
      <c r="O141" s="185"/>
      <c r="P141" s="30"/>
    </row>
    <row r="142" spans="1:16" ht="16.5" thickBot="1" x14ac:dyDescent="0.3">
      <c r="A142" s="272" t="s">
        <v>89</v>
      </c>
      <c r="B142" s="273"/>
      <c r="C142" s="496"/>
      <c r="D142" s="414"/>
      <c r="E142" s="414"/>
      <c r="F142" s="415"/>
      <c r="H142" s="883" t="s">
        <v>5</v>
      </c>
      <c r="I142" s="886" t="s">
        <v>6</v>
      </c>
      <c r="J142" s="1378" t="s">
        <v>214</v>
      </c>
      <c r="K142" s="223"/>
      <c r="L142" s="185"/>
      <c r="M142" s="185"/>
      <c r="N142" s="185"/>
      <c r="O142" s="185"/>
      <c r="P142" s="30"/>
    </row>
    <row r="143" spans="1:16" ht="16.5" thickBot="1" x14ac:dyDescent="0.3">
      <c r="A143" s="288" t="s">
        <v>76</v>
      </c>
      <c r="B143" s="273" t="s">
        <v>38</v>
      </c>
      <c r="C143" s="496">
        <v>40</v>
      </c>
      <c r="D143" s="1137">
        <v>12</v>
      </c>
      <c r="E143" s="1137">
        <v>4</v>
      </c>
      <c r="F143" s="1127">
        <v>2</v>
      </c>
      <c r="G143" s="169" t="s">
        <v>373</v>
      </c>
      <c r="H143" s="192">
        <f>D143*D$178*1.73*0.875/1000</f>
        <v>0.19</v>
      </c>
      <c r="I143" s="887">
        <f>E143*E$178*1.73*0.875/1000</f>
        <v>0.06</v>
      </c>
      <c r="J143" s="193">
        <f t="shared" ref="J143:J149" si="3">F143*F$178*1.73*0.875/1000</f>
        <v>0.03</v>
      </c>
      <c r="K143" s="1376"/>
      <c r="L143" s="202"/>
      <c r="M143" s="202"/>
      <c r="N143" s="202"/>
      <c r="O143" s="185"/>
      <c r="P143" s="30"/>
    </row>
    <row r="144" spans="1:16" ht="16.5" thickBot="1" x14ac:dyDescent="0.3">
      <c r="A144" s="288" t="s">
        <v>66</v>
      </c>
      <c r="B144" s="273" t="s">
        <v>38</v>
      </c>
      <c r="C144" s="496">
        <v>30</v>
      </c>
      <c r="D144" s="1137">
        <v>9</v>
      </c>
      <c r="E144" s="1137">
        <v>11</v>
      </c>
      <c r="F144" s="1127">
        <v>4</v>
      </c>
      <c r="G144" s="169" t="s">
        <v>373</v>
      </c>
      <c r="H144" s="192">
        <f t="shared" ref="H144:H149" si="4">D144*D$178*1.73*0.875/1000</f>
        <v>0.14000000000000001</v>
      </c>
      <c r="I144" s="887">
        <f t="shared" ref="I144:I149" si="5">E144*E$178*1.73*0.875/1000</f>
        <v>0.17</v>
      </c>
      <c r="J144" s="193">
        <f t="shared" si="3"/>
        <v>0.06</v>
      </c>
      <c r="K144" s="1376"/>
      <c r="L144" s="202"/>
      <c r="M144" s="202"/>
      <c r="N144" s="202"/>
      <c r="O144" s="185"/>
      <c r="P144" s="30"/>
    </row>
    <row r="145" spans="1:16" ht="16.5" thickBot="1" x14ac:dyDescent="0.3">
      <c r="A145" s="288" t="s">
        <v>63</v>
      </c>
      <c r="B145" s="273" t="s">
        <v>38</v>
      </c>
      <c r="C145" s="496">
        <v>20</v>
      </c>
      <c r="D145" s="1137">
        <v>6</v>
      </c>
      <c r="E145" s="1137">
        <v>25</v>
      </c>
      <c r="F145" s="1127">
        <v>10</v>
      </c>
      <c r="G145" s="169" t="s">
        <v>373</v>
      </c>
      <c r="H145" s="192">
        <f t="shared" si="4"/>
        <v>0.1</v>
      </c>
      <c r="I145" s="887">
        <f t="shared" si="5"/>
        <v>0.4</v>
      </c>
      <c r="J145" s="193">
        <f t="shared" si="3"/>
        <v>0.16</v>
      </c>
      <c r="K145" s="1376"/>
      <c r="L145" s="202"/>
      <c r="M145" s="202"/>
      <c r="N145" s="222"/>
      <c r="O145" s="185"/>
      <c r="P145" s="30"/>
    </row>
    <row r="146" spans="1:16" ht="16.5" thickBot="1" x14ac:dyDescent="0.3">
      <c r="A146" s="288" t="s">
        <v>62</v>
      </c>
      <c r="B146" s="273" t="s">
        <v>38</v>
      </c>
      <c r="C146" s="496">
        <v>20</v>
      </c>
      <c r="D146" s="1137">
        <v>12.5</v>
      </c>
      <c r="E146" s="1137">
        <v>34.5</v>
      </c>
      <c r="F146" s="1127">
        <v>17</v>
      </c>
      <c r="G146" s="169" t="s">
        <v>361</v>
      </c>
      <c r="H146" s="192">
        <f t="shared" si="4"/>
        <v>0.2</v>
      </c>
      <c r="I146" s="887">
        <f t="shared" si="5"/>
        <v>0.55000000000000004</v>
      </c>
      <c r="J146" s="193">
        <f t="shared" si="3"/>
        <v>0.27</v>
      </c>
      <c r="K146" s="1376"/>
      <c r="L146" s="202"/>
      <c r="M146" s="202"/>
      <c r="N146" s="202"/>
      <c r="O146" s="185"/>
      <c r="P146" s="30"/>
    </row>
    <row r="147" spans="1:16" ht="16.5" thickBot="1" x14ac:dyDescent="0.3">
      <c r="A147" s="288" t="s">
        <v>80</v>
      </c>
      <c r="B147" s="273" t="s">
        <v>38</v>
      </c>
      <c r="C147" s="496">
        <v>40</v>
      </c>
      <c r="D147" s="1137">
        <v>0</v>
      </c>
      <c r="E147" s="1137">
        <v>0</v>
      </c>
      <c r="F147" s="1127">
        <v>0</v>
      </c>
      <c r="G147" s="169" t="s">
        <v>373</v>
      </c>
      <c r="H147" s="192">
        <f t="shared" si="4"/>
        <v>0</v>
      </c>
      <c r="I147" s="887">
        <f t="shared" si="5"/>
        <v>0</v>
      </c>
      <c r="J147" s="193">
        <f t="shared" si="3"/>
        <v>0</v>
      </c>
      <c r="K147" s="1376"/>
      <c r="L147" s="222"/>
      <c r="M147" s="202"/>
      <c r="N147" s="202"/>
      <c r="O147" s="185"/>
      <c r="P147" s="30"/>
    </row>
    <row r="148" spans="1:16" ht="16.5" thickBot="1" x14ac:dyDescent="0.3">
      <c r="A148" s="288" t="s">
        <v>64</v>
      </c>
      <c r="B148" s="273" t="s">
        <v>38</v>
      </c>
      <c r="C148" s="496">
        <v>40</v>
      </c>
      <c r="D148" s="1137">
        <v>12</v>
      </c>
      <c r="E148" s="1137">
        <v>70</v>
      </c>
      <c r="F148" s="1127">
        <v>21</v>
      </c>
      <c r="G148" s="169" t="s">
        <v>373</v>
      </c>
      <c r="H148" s="192">
        <f t="shared" si="4"/>
        <v>0.19</v>
      </c>
      <c r="I148" s="887">
        <f t="shared" si="5"/>
        <v>1.1100000000000001</v>
      </c>
      <c r="J148" s="193">
        <f t="shared" si="3"/>
        <v>0.33</v>
      </c>
      <c r="K148" s="1376"/>
      <c r="L148" s="202"/>
      <c r="M148" s="202"/>
      <c r="N148" s="202"/>
      <c r="O148" s="185"/>
      <c r="P148" s="30"/>
    </row>
    <row r="149" spans="1:16" ht="16.5" thickBot="1" x14ac:dyDescent="0.3">
      <c r="A149" s="289" t="s">
        <v>65</v>
      </c>
      <c r="B149" s="283" t="s">
        <v>38</v>
      </c>
      <c r="C149" s="502">
        <v>20</v>
      </c>
      <c r="D149" s="1185">
        <v>13</v>
      </c>
      <c r="E149" s="1185">
        <v>23</v>
      </c>
      <c r="F149" s="1233">
        <v>17.5</v>
      </c>
      <c r="G149" s="169" t="s">
        <v>361</v>
      </c>
      <c r="H149" s="192">
        <f t="shared" si="4"/>
        <v>0.21</v>
      </c>
      <c r="I149" s="437">
        <f t="shared" si="5"/>
        <v>0.37</v>
      </c>
      <c r="J149" s="193">
        <f t="shared" si="3"/>
        <v>0.28000000000000003</v>
      </c>
      <c r="K149" s="1376"/>
      <c r="L149" s="202"/>
      <c r="M149" s="202"/>
      <c r="N149" s="202"/>
      <c r="O149" s="185"/>
      <c r="P149" s="30"/>
    </row>
    <row r="150" spans="1:16" ht="16.5" thickBot="1" x14ac:dyDescent="0.3">
      <c r="A150" s="483" t="s">
        <v>177</v>
      </c>
      <c r="B150" s="291"/>
      <c r="C150" s="503"/>
      <c r="D150" s="419">
        <v>64.5</v>
      </c>
      <c r="E150" s="419">
        <v>167.5</v>
      </c>
      <c r="F150" s="420">
        <v>71.5</v>
      </c>
      <c r="H150" s="224">
        <f>SUM(H143:H149)</f>
        <v>1.03</v>
      </c>
      <c r="I150" s="428">
        <f>SUM(I143:I149)</f>
        <v>2.66</v>
      </c>
      <c r="J150" s="225">
        <f>SUM(J143:J149)</f>
        <v>1.1299999999999999</v>
      </c>
      <c r="K150" s="1376" t="s">
        <v>352</v>
      </c>
      <c r="L150" s="185"/>
      <c r="M150" s="185"/>
      <c r="N150" s="185"/>
      <c r="O150" s="185"/>
      <c r="P150" s="115"/>
    </row>
    <row r="151" spans="1:16" s="24" customFormat="1" ht="16.5" thickBot="1" x14ac:dyDescent="0.3">
      <c r="A151" s="504" t="s">
        <v>129</v>
      </c>
      <c r="B151" s="286"/>
      <c r="C151" s="505"/>
      <c r="D151" s="506">
        <v>0</v>
      </c>
      <c r="E151" s="506">
        <v>0</v>
      </c>
      <c r="F151" s="507">
        <v>0</v>
      </c>
      <c r="G151" s="169"/>
      <c r="H151" s="169"/>
      <c r="I151" s="169"/>
      <c r="J151" s="169"/>
      <c r="K151" s="199"/>
      <c r="L151" s="185"/>
      <c r="M151" s="185"/>
      <c r="N151" s="185"/>
      <c r="O151" s="185"/>
      <c r="P151" s="148"/>
    </row>
    <row r="152" spans="1:16" ht="16.5" thickBot="1" x14ac:dyDescent="0.3">
      <c r="A152" s="293" t="s">
        <v>11</v>
      </c>
      <c r="B152" s="291"/>
      <c r="C152" s="503"/>
      <c r="D152" s="964">
        <v>0</v>
      </c>
      <c r="E152" s="964">
        <v>0</v>
      </c>
      <c r="F152" s="965">
        <v>0</v>
      </c>
      <c r="L152" s="185"/>
      <c r="M152" s="185"/>
      <c r="N152" s="185"/>
      <c r="O152" s="185"/>
      <c r="P152" s="31"/>
    </row>
    <row r="153" spans="1:16" x14ac:dyDescent="0.25">
      <c r="A153" s="269"/>
      <c r="B153" s="270"/>
      <c r="C153" s="508"/>
      <c r="D153" s="416"/>
      <c r="E153" s="416"/>
      <c r="F153" s="418"/>
      <c r="L153" s="185"/>
      <c r="M153" s="185"/>
      <c r="N153" s="117"/>
      <c r="O153" s="185"/>
      <c r="P153" s="31"/>
    </row>
    <row r="154" spans="1:16" x14ac:dyDescent="0.25">
      <c r="A154" s="272"/>
      <c r="B154" s="273" t="s">
        <v>7</v>
      </c>
      <c r="C154" s="496">
        <v>20</v>
      </c>
      <c r="D154" s="414">
        <v>93.5</v>
      </c>
      <c r="E154" s="414">
        <v>121</v>
      </c>
      <c r="F154" s="415">
        <v>101.5</v>
      </c>
      <c r="H154" s="165"/>
      <c r="I154" s="165"/>
      <c r="J154" s="165"/>
      <c r="K154" s="166"/>
      <c r="L154" s="202"/>
      <c r="M154" s="202"/>
      <c r="N154" s="202"/>
      <c r="O154" s="185"/>
      <c r="P154" s="30"/>
    </row>
    <row r="155" spans="1:16" x14ac:dyDescent="0.25">
      <c r="A155" s="272">
        <v>10</v>
      </c>
      <c r="B155" s="273" t="s">
        <v>8</v>
      </c>
      <c r="C155" s="496" t="s">
        <v>188</v>
      </c>
      <c r="D155" s="413">
        <v>1.4</v>
      </c>
      <c r="E155" s="413">
        <v>1.8</v>
      </c>
      <c r="F155" s="498">
        <v>1.6</v>
      </c>
      <c r="H155" s="165"/>
      <c r="I155" s="165"/>
      <c r="J155" s="165"/>
      <c r="K155" s="166"/>
      <c r="L155" s="204"/>
      <c r="M155" s="204"/>
      <c r="N155" s="204"/>
      <c r="O155" s="185"/>
      <c r="P155" s="30"/>
    </row>
    <row r="156" spans="1:16" x14ac:dyDescent="0.25">
      <c r="A156" s="272"/>
      <c r="B156" s="273" t="s">
        <v>9</v>
      </c>
      <c r="C156" s="496" t="s">
        <v>188</v>
      </c>
      <c r="D156" s="414">
        <v>0.7</v>
      </c>
      <c r="E156" s="414">
        <v>0.9</v>
      </c>
      <c r="F156" s="415">
        <v>0.8</v>
      </c>
      <c r="H156" s="167"/>
      <c r="I156" s="167"/>
      <c r="J156" s="167"/>
      <c r="K156" s="202"/>
      <c r="L156" s="202"/>
      <c r="M156" s="202"/>
      <c r="N156" s="202"/>
      <c r="O156" s="185"/>
      <c r="P156" s="30"/>
    </row>
    <row r="157" spans="1:16" x14ac:dyDescent="0.25">
      <c r="A157" s="272" t="s">
        <v>12</v>
      </c>
      <c r="B157" s="273" t="s">
        <v>7</v>
      </c>
      <c r="C157" s="496">
        <v>80</v>
      </c>
      <c r="D157" s="1137">
        <v>25.38</v>
      </c>
      <c r="E157" s="1137">
        <v>22</v>
      </c>
      <c r="F157" s="1127">
        <v>25.49</v>
      </c>
      <c r="G157" s="169" t="s">
        <v>361</v>
      </c>
      <c r="H157" s="1358"/>
      <c r="I157" s="1358"/>
      <c r="J157" s="1358"/>
      <c r="K157" s="166"/>
      <c r="L157" s="202"/>
      <c r="M157" s="202"/>
      <c r="N157" s="202"/>
      <c r="O157" s="185"/>
      <c r="P157" s="30"/>
    </row>
    <row r="158" spans="1:16" x14ac:dyDescent="0.25">
      <c r="A158" s="272">
        <v>35</v>
      </c>
      <c r="B158" s="273" t="s">
        <v>8</v>
      </c>
      <c r="C158" s="496" t="s">
        <v>188</v>
      </c>
      <c r="D158" s="1138">
        <v>1.4</v>
      </c>
      <c r="E158" s="1138">
        <v>1.2</v>
      </c>
      <c r="F158" s="1296">
        <v>1.4</v>
      </c>
      <c r="H158" s="165"/>
      <c r="I158" s="165"/>
      <c r="J158" s="165"/>
      <c r="K158" s="166"/>
      <c r="L158" s="166"/>
      <c r="M158" s="166"/>
      <c r="N158" s="166"/>
      <c r="O158" s="185"/>
      <c r="P158" s="44"/>
    </row>
    <row r="159" spans="1:16" ht="16.5" thickBot="1" x14ac:dyDescent="0.3">
      <c r="A159" s="272"/>
      <c r="B159" s="273" t="s">
        <v>9</v>
      </c>
      <c r="C159" s="496" t="s">
        <v>188</v>
      </c>
      <c r="D159" s="1137">
        <v>0.23</v>
      </c>
      <c r="E159" s="1137">
        <v>-0.6</v>
      </c>
      <c r="F159" s="1127">
        <v>0.23</v>
      </c>
      <c r="H159" s="200"/>
      <c r="I159" s="200"/>
      <c r="J159" s="200"/>
      <c r="K159" s="223"/>
      <c r="L159" s="202"/>
      <c r="M159" s="202"/>
      <c r="N159" s="202"/>
      <c r="O159" s="185"/>
      <c r="P159" s="30"/>
    </row>
    <row r="160" spans="1:16" ht="16.5" thickBot="1" x14ac:dyDescent="0.3">
      <c r="A160" s="272">
        <v>110</v>
      </c>
      <c r="B160" s="273" t="s">
        <v>7</v>
      </c>
      <c r="C160" s="496">
        <v>40</v>
      </c>
      <c r="D160" s="414"/>
      <c r="E160" s="414"/>
      <c r="F160" s="415"/>
      <c r="H160" s="1458" t="s">
        <v>173</v>
      </c>
      <c r="I160" s="1459"/>
      <c r="J160" s="1460"/>
      <c r="K160" s="223"/>
      <c r="L160" s="185"/>
      <c r="M160" s="185"/>
      <c r="N160" s="185"/>
      <c r="O160" s="185"/>
      <c r="P160" s="30"/>
    </row>
    <row r="161" spans="1:16" ht="16.5" thickBot="1" x14ac:dyDescent="0.3">
      <c r="A161" s="272" t="s">
        <v>90</v>
      </c>
      <c r="B161" s="273"/>
      <c r="C161" s="496"/>
      <c r="D161" s="414"/>
      <c r="E161" s="414"/>
      <c r="F161" s="415"/>
      <c r="H161" s="429" t="s">
        <v>5</v>
      </c>
      <c r="I161" s="886" t="s">
        <v>6</v>
      </c>
      <c r="J161" s="1378" t="s">
        <v>214</v>
      </c>
      <c r="K161" s="223"/>
      <c r="L161" s="185"/>
      <c r="M161" s="185"/>
      <c r="N161" s="185"/>
      <c r="O161" s="185"/>
      <c r="P161" s="30"/>
    </row>
    <row r="162" spans="1:16" x14ac:dyDescent="0.25">
      <c r="A162" s="303" t="s">
        <v>68</v>
      </c>
      <c r="B162" s="273" t="s">
        <v>7</v>
      </c>
      <c r="C162" s="496">
        <v>40</v>
      </c>
      <c r="D162" s="1137">
        <v>11</v>
      </c>
      <c r="E162" s="1137">
        <v>21</v>
      </c>
      <c r="F162" s="1127">
        <v>20</v>
      </c>
      <c r="G162" s="169" t="s">
        <v>361</v>
      </c>
      <c r="H162" s="192">
        <f>D162*D$179*1.73*0.875/1000</f>
        <v>0.17</v>
      </c>
      <c r="I162" s="887">
        <f>E162*E$179*1.73*0.875/1000</f>
        <v>0.32</v>
      </c>
      <c r="J162" s="193">
        <f>F162*F$179*1.73*0.875/1000</f>
        <v>0.31</v>
      </c>
      <c r="K162" s="1376"/>
      <c r="L162" s="202"/>
      <c r="M162" s="202"/>
      <c r="N162" s="202"/>
      <c r="O162" s="185"/>
      <c r="P162" s="30"/>
    </row>
    <row r="163" spans="1:16" x14ac:dyDescent="0.25">
      <c r="A163" s="288" t="s">
        <v>77</v>
      </c>
      <c r="B163" s="273" t="s">
        <v>7</v>
      </c>
      <c r="C163" s="496">
        <v>40</v>
      </c>
      <c r="D163" s="1137">
        <v>4.5</v>
      </c>
      <c r="E163" s="1137">
        <v>5</v>
      </c>
      <c r="F163" s="1127">
        <v>4</v>
      </c>
      <c r="G163" s="169" t="s">
        <v>361</v>
      </c>
      <c r="H163" s="445">
        <f t="shared" ref="H163:J168" si="6">D163*D$179*1.73*0.875/1000</f>
        <v>7.0000000000000007E-2</v>
      </c>
      <c r="I163" s="882">
        <f t="shared" si="6"/>
        <v>0.08</v>
      </c>
      <c r="J163" s="447">
        <f t="shared" si="6"/>
        <v>0.06</v>
      </c>
      <c r="K163" s="1376"/>
      <c r="L163" s="202"/>
      <c r="M163" s="202"/>
      <c r="N163" s="202"/>
      <c r="O163" s="185"/>
      <c r="P163" s="30"/>
    </row>
    <row r="164" spans="1:16" x14ac:dyDescent="0.25">
      <c r="A164" s="288" t="s">
        <v>67</v>
      </c>
      <c r="B164" s="273" t="s">
        <v>7</v>
      </c>
      <c r="C164" s="496">
        <v>40</v>
      </c>
      <c r="D164" s="1137">
        <v>1</v>
      </c>
      <c r="E164" s="1137">
        <v>3</v>
      </c>
      <c r="F164" s="1127">
        <v>2.5</v>
      </c>
      <c r="G164" s="169" t="s">
        <v>373</v>
      </c>
      <c r="H164" s="445">
        <f t="shared" si="6"/>
        <v>0.02</v>
      </c>
      <c r="I164" s="882">
        <f t="shared" si="6"/>
        <v>0.05</v>
      </c>
      <c r="J164" s="447">
        <f t="shared" si="6"/>
        <v>0.04</v>
      </c>
      <c r="K164" s="1376"/>
      <c r="L164" s="202"/>
      <c r="M164" s="202"/>
      <c r="N164" s="202"/>
      <c r="O164" s="185"/>
      <c r="P164" s="30"/>
    </row>
    <row r="165" spans="1:16" x14ac:dyDescent="0.25">
      <c r="A165" s="288" t="s">
        <v>70</v>
      </c>
      <c r="B165" s="273" t="s">
        <v>7</v>
      </c>
      <c r="C165" s="496">
        <v>40</v>
      </c>
      <c r="D165" s="1137">
        <v>2</v>
      </c>
      <c r="E165" s="1137">
        <v>10</v>
      </c>
      <c r="F165" s="1127">
        <v>3</v>
      </c>
      <c r="G165" s="169" t="s">
        <v>361</v>
      </c>
      <c r="H165" s="445">
        <f t="shared" si="6"/>
        <v>0.03</v>
      </c>
      <c r="I165" s="882">
        <f t="shared" si="6"/>
        <v>0.15</v>
      </c>
      <c r="J165" s="447">
        <f t="shared" si="6"/>
        <v>0.05</v>
      </c>
      <c r="K165" s="1376"/>
      <c r="L165" s="202"/>
      <c r="M165" s="202"/>
      <c r="N165" s="202"/>
      <c r="O165" s="185"/>
      <c r="P165" s="30"/>
    </row>
    <row r="166" spans="1:16" x14ac:dyDescent="0.25">
      <c r="A166" s="288" t="s">
        <v>69</v>
      </c>
      <c r="B166" s="273" t="s">
        <v>7</v>
      </c>
      <c r="C166" s="496">
        <v>40</v>
      </c>
      <c r="D166" s="1137">
        <v>6</v>
      </c>
      <c r="E166" s="1137">
        <v>17</v>
      </c>
      <c r="F166" s="1127">
        <v>12</v>
      </c>
      <c r="G166" s="169" t="s">
        <v>361</v>
      </c>
      <c r="H166" s="445">
        <f t="shared" si="6"/>
        <v>0.09</v>
      </c>
      <c r="I166" s="882">
        <f t="shared" si="6"/>
        <v>0.26</v>
      </c>
      <c r="J166" s="447">
        <f t="shared" si="6"/>
        <v>0.18</v>
      </c>
      <c r="K166" s="1376"/>
      <c r="L166" s="202"/>
      <c r="M166" s="202"/>
      <c r="N166" s="202"/>
      <c r="O166" s="185"/>
      <c r="P166" s="30"/>
    </row>
    <row r="167" spans="1:16" x14ac:dyDescent="0.25">
      <c r="A167" s="288" t="s">
        <v>79</v>
      </c>
      <c r="B167" s="273" t="s">
        <v>7</v>
      </c>
      <c r="C167" s="496">
        <v>40</v>
      </c>
      <c r="D167" s="1137">
        <v>0</v>
      </c>
      <c r="E167" s="1137">
        <v>0</v>
      </c>
      <c r="F167" s="1127">
        <v>0</v>
      </c>
      <c r="G167" s="169" t="s">
        <v>361</v>
      </c>
      <c r="H167" s="445">
        <f t="shared" si="6"/>
        <v>0</v>
      </c>
      <c r="I167" s="882">
        <f t="shared" si="6"/>
        <v>0</v>
      </c>
      <c r="J167" s="447">
        <f t="shared" si="6"/>
        <v>0</v>
      </c>
      <c r="K167" s="1376"/>
      <c r="L167" s="202"/>
      <c r="M167" s="202"/>
      <c r="N167" s="202"/>
      <c r="O167" s="185"/>
      <c r="P167" s="30"/>
    </row>
    <row r="168" spans="1:16" ht="16.5" thickBot="1" x14ac:dyDescent="0.3">
      <c r="A168" s="289" t="s">
        <v>78</v>
      </c>
      <c r="B168" s="283" t="s">
        <v>7</v>
      </c>
      <c r="C168" s="284">
        <v>20</v>
      </c>
      <c r="D168" s="1185">
        <v>69</v>
      </c>
      <c r="E168" s="1185">
        <v>65</v>
      </c>
      <c r="F168" s="1233">
        <v>60</v>
      </c>
      <c r="G168" s="169" t="s">
        <v>361</v>
      </c>
      <c r="H168" s="446">
        <f t="shared" si="6"/>
        <v>1.05</v>
      </c>
      <c r="I168" s="889">
        <f t="shared" si="6"/>
        <v>0.99</v>
      </c>
      <c r="J168" s="448">
        <f t="shared" si="6"/>
        <v>0.92</v>
      </c>
      <c r="K168" s="1376"/>
      <c r="L168" s="202"/>
      <c r="M168" s="202"/>
      <c r="N168" s="202"/>
      <c r="O168" s="185"/>
      <c r="P168" s="30"/>
    </row>
    <row r="169" spans="1:16" ht="16.5" thickBot="1" x14ac:dyDescent="0.3">
      <c r="A169" s="483" t="s">
        <v>178</v>
      </c>
      <c r="B169" s="291"/>
      <c r="C169" s="292"/>
      <c r="D169" s="419">
        <v>93.5</v>
      </c>
      <c r="E169" s="419">
        <v>121</v>
      </c>
      <c r="F169" s="420">
        <v>101.5</v>
      </c>
      <c r="H169" s="224">
        <f>SUM(H162:H168)</f>
        <v>1.43</v>
      </c>
      <c r="I169" s="428">
        <f>SUM(I162:I168)</f>
        <v>1.85</v>
      </c>
      <c r="J169" s="225">
        <f>SUM(J162:J168)</f>
        <v>1.56</v>
      </c>
      <c r="K169" s="1376" t="s">
        <v>353</v>
      </c>
      <c r="L169" s="185"/>
      <c r="M169" s="185"/>
      <c r="N169" s="185"/>
      <c r="O169" s="185"/>
      <c r="P169" s="115"/>
    </row>
    <row r="170" spans="1:16" ht="16.5" thickBot="1" x14ac:dyDescent="0.3">
      <c r="A170" s="509" t="s">
        <v>176</v>
      </c>
      <c r="B170" s="291"/>
      <c r="C170" s="292"/>
      <c r="D170" s="995">
        <v>158</v>
      </c>
      <c r="E170" s="995">
        <v>288.5</v>
      </c>
      <c r="F170" s="996">
        <v>173</v>
      </c>
      <c r="H170" s="224">
        <f>H150+H169</f>
        <v>2.46</v>
      </c>
      <c r="I170" s="428">
        <f>I150+I169</f>
        <v>4.51</v>
      </c>
      <c r="J170" s="225">
        <f>J150+J169</f>
        <v>2.69</v>
      </c>
      <c r="K170" s="1376" t="s">
        <v>354</v>
      </c>
      <c r="O170" s="185"/>
      <c r="P170" s="115"/>
    </row>
    <row r="171" spans="1:16" s="24" customFormat="1" ht="16.5" thickBot="1" x14ac:dyDescent="0.3">
      <c r="A171" s="285" t="s">
        <v>130</v>
      </c>
      <c r="B171" s="286"/>
      <c r="C171" s="287"/>
      <c r="D171" s="510">
        <v>0</v>
      </c>
      <c r="E171" s="510">
        <v>0</v>
      </c>
      <c r="F171" s="511">
        <v>0</v>
      </c>
      <c r="G171" s="169"/>
      <c r="H171" s="169"/>
      <c r="I171" s="169"/>
      <c r="J171" s="169"/>
      <c r="K171" s="199"/>
      <c r="L171" s="169"/>
      <c r="M171" s="169"/>
      <c r="N171" s="169"/>
      <c r="O171" s="185"/>
      <c r="P171" s="148"/>
    </row>
    <row r="172" spans="1:16" ht="16.5" thickBot="1" x14ac:dyDescent="0.3">
      <c r="A172" s="293" t="s">
        <v>11</v>
      </c>
      <c r="B172" s="291"/>
      <c r="C172" s="292"/>
      <c r="D172" s="964">
        <v>0</v>
      </c>
      <c r="E172" s="964">
        <v>0</v>
      </c>
      <c r="F172" s="965">
        <v>0</v>
      </c>
      <c r="H172" s="544"/>
      <c r="I172" s="544"/>
      <c r="J172" s="544"/>
      <c r="K172" s="223"/>
      <c r="L172" s="185"/>
      <c r="M172" s="185"/>
      <c r="O172" s="185"/>
      <c r="P172" s="31"/>
    </row>
    <row r="173" spans="1:16" x14ac:dyDescent="0.25">
      <c r="A173" s="269"/>
      <c r="B173" s="270"/>
      <c r="C173" s="271"/>
      <c r="D173" s="416"/>
      <c r="E173" s="416"/>
      <c r="F173" s="418"/>
      <c r="H173" s="263"/>
      <c r="I173" s="263"/>
      <c r="J173" s="263"/>
      <c r="K173" s="202"/>
      <c r="L173" s="185"/>
      <c r="M173" s="185"/>
      <c r="O173" s="185"/>
      <c r="P173" s="31"/>
    </row>
    <row r="174" spans="1:16" x14ac:dyDescent="0.25">
      <c r="A174" s="272" t="s">
        <v>13</v>
      </c>
      <c r="B174" s="273" t="s">
        <v>14</v>
      </c>
      <c r="C174" s="295" t="s">
        <v>189</v>
      </c>
      <c r="D174" s="414">
        <v>0</v>
      </c>
      <c r="E174" s="414">
        <v>0</v>
      </c>
      <c r="F174" s="415">
        <v>0</v>
      </c>
      <c r="H174" s="544"/>
      <c r="I174" s="544"/>
      <c r="J174" s="544"/>
      <c r="K174" s="223"/>
      <c r="L174" s="185"/>
      <c r="M174" s="185"/>
      <c r="O174" s="185"/>
      <c r="P174" s="30"/>
    </row>
    <row r="175" spans="1:16" x14ac:dyDescent="0.25">
      <c r="A175" s="272"/>
      <c r="B175" s="273" t="s">
        <v>15</v>
      </c>
      <c r="C175" s="295" t="s">
        <v>189</v>
      </c>
      <c r="D175" s="414">
        <v>0</v>
      </c>
      <c r="E175" s="414">
        <v>0</v>
      </c>
      <c r="F175" s="415">
        <v>0</v>
      </c>
      <c r="H175" s="185"/>
      <c r="I175" s="185"/>
      <c r="J175" s="185"/>
      <c r="K175" s="202"/>
      <c r="L175" s="185"/>
      <c r="M175" s="185"/>
      <c r="O175" s="185"/>
      <c r="P175" s="30"/>
    </row>
    <row r="176" spans="1:16" x14ac:dyDescent="0.25">
      <c r="A176" s="272" t="s">
        <v>16</v>
      </c>
      <c r="B176" s="274" t="s">
        <v>14</v>
      </c>
      <c r="C176" s="295">
        <v>2.5</v>
      </c>
      <c r="D176" s="1137">
        <v>36.200000000000003</v>
      </c>
      <c r="E176" s="1137">
        <v>36</v>
      </c>
      <c r="F176" s="1127">
        <v>35.4</v>
      </c>
      <c r="O176" s="185"/>
      <c r="P176" s="30"/>
    </row>
    <row r="177" spans="1:16" x14ac:dyDescent="0.25">
      <c r="A177" s="272"/>
      <c r="B177" s="274" t="s">
        <v>15</v>
      </c>
      <c r="C177" s="295">
        <v>2.5</v>
      </c>
      <c r="D177" s="1137">
        <v>36.799999999999997</v>
      </c>
      <c r="E177" s="1137">
        <v>37</v>
      </c>
      <c r="F177" s="1127">
        <v>36.700000000000003</v>
      </c>
      <c r="O177" s="185"/>
      <c r="P177" s="30"/>
    </row>
    <row r="178" spans="1:16" x14ac:dyDescent="0.25">
      <c r="A178" s="272" t="s">
        <v>17</v>
      </c>
      <c r="B178" s="274" t="s">
        <v>14</v>
      </c>
      <c r="C178" s="295">
        <v>2.5</v>
      </c>
      <c r="D178" s="414">
        <v>10.5</v>
      </c>
      <c r="E178" s="414">
        <v>10.5</v>
      </c>
      <c r="F178" s="415">
        <v>10.5</v>
      </c>
      <c r="O178" s="185"/>
      <c r="P178" s="30"/>
    </row>
    <row r="179" spans="1:16" ht="16.5" thickBot="1" x14ac:dyDescent="0.3">
      <c r="A179" s="275"/>
      <c r="B179" s="277" t="s">
        <v>15</v>
      </c>
      <c r="C179" s="512">
        <v>2.5</v>
      </c>
      <c r="D179" s="414">
        <v>10.1</v>
      </c>
      <c r="E179" s="414">
        <v>10.1</v>
      </c>
      <c r="F179" s="415">
        <v>10.1</v>
      </c>
      <c r="O179" s="185"/>
      <c r="P179" s="30"/>
    </row>
    <row r="180" spans="1:16" s="24" customFormat="1" ht="16.5" thickBot="1" x14ac:dyDescent="0.3">
      <c r="A180" s="285" t="s">
        <v>157</v>
      </c>
      <c r="B180" s="286" t="s">
        <v>114</v>
      </c>
      <c r="C180" s="287"/>
      <c r="D180" s="997">
        <v>-0.28000000000000003</v>
      </c>
      <c r="E180" s="998">
        <v>0</v>
      </c>
      <c r="F180" s="999">
        <v>-0.59</v>
      </c>
      <c r="G180" s="169"/>
      <c r="H180" s="169"/>
      <c r="I180" s="169"/>
      <c r="J180" s="169"/>
      <c r="K180" s="199"/>
      <c r="L180" s="169"/>
      <c r="M180" s="169"/>
      <c r="N180" s="169"/>
      <c r="O180" s="185"/>
      <c r="P180" s="171"/>
    </row>
    <row r="181" spans="1:16" ht="16.5" thickBot="1" x14ac:dyDescent="0.3">
      <c r="A181" s="304" t="s">
        <v>203</v>
      </c>
      <c r="B181" s="305"/>
      <c r="C181" s="306"/>
      <c r="D181" s="1000"/>
      <c r="E181" s="1001"/>
      <c r="F181" s="1002"/>
      <c r="G181" s="205"/>
      <c r="O181" s="185"/>
      <c r="P181" s="172"/>
    </row>
    <row r="182" spans="1:16" x14ac:dyDescent="0.25">
      <c r="A182" s="394"/>
      <c r="B182" s="308"/>
      <c r="C182" s="309"/>
      <c r="D182" s="1003"/>
      <c r="E182" s="1003"/>
      <c r="F182" s="1004"/>
      <c r="G182" s="205"/>
      <c r="O182" s="185"/>
      <c r="P182" s="22"/>
    </row>
    <row r="183" spans="1:16" ht="16.5" thickBot="1" x14ac:dyDescent="0.3">
      <c r="A183" s="893" t="s">
        <v>224</v>
      </c>
      <c r="B183" s="310"/>
      <c r="C183" s="459"/>
      <c r="D183" s="1005"/>
      <c r="E183" s="1005"/>
      <c r="F183" s="1006"/>
    </row>
    <row r="184" spans="1:16" ht="15.75" customHeight="1" x14ac:dyDescent="0.25">
      <c r="A184" s="1493" t="s">
        <v>120</v>
      </c>
      <c r="B184" s="311" t="s">
        <v>2</v>
      </c>
      <c r="C184" s="1470" t="s">
        <v>121</v>
      </c>
      <c r="D184" s="1455" t="s">
        <v>401</v>
      </c>
      <c r="E184" s="1456"/>
      <c r="F184" s="1457"/>
    </row>
    <row r="185" spans="1:16" x14ac:dyDescent="0.25">
      <c r="A185" s="1494"/>
      <c r="B185" s="312" t="s">
        <v>3</v>
      </c>
      <c r="C185" s="1471"/>
      <c r="D185" s="1465" t="s">
        <v>5</v>
      </c>
      <c r="E185" s="1465" t="s">
        <v>6</v>
      </c>
      <c r="F185" s="1473" t="s">
        <v>214</v>
      </c>
    </row>
    <row r="186" spans="1:16" ht="16.5" thickBot="1" x14ac:dyDescent="0.3">
      <c r="A186" s="1495"/>
      <c r="B186" s="312" t="s">
        <v>4</v>
      </c>
      <c r="C186" s="1471"/>
      <c r="D186" s="1466"/>
      <c r="E186" s="1466"/>
      <c r="F186" s="1474"/>
    </row>
    <row r="187" spans="1:16" x14ac:dyDescent="0.25">
      <c r="A187" s="269"/>
      <c r="B187" s="270"/>
      <c r="C187" s="271"/>
      <c r="D187" s="1007"/>
      <c r="E187" s="1007"/>
      <c r="F187" s="1008"/>
    </row>
    <row r="188" spans="1:16" x14ac:dyDescent="0.25">
      <c r="A188" s="272"/>
      <c r="B188" s="273" t="s">
        <v>149</v>
      </c>
      <c r="C188" s="313">
        <v>80</v>
      </c>
      <c r="D188" s="1139">
        <v>17.5</v>
      </c>
      <c r="E188" s="1139">
        <v>40.6</v>
      </c>
      <c r="F188" s="1140">
        <v>29.9</v>
      </c>
      <c r="H188" s="165"/>
      <c r="I188" s="165"/>
      <c r="J188" s="165"/>
      <c r="K188" s="207"/>
      <c r="L188" s="41"/>
      <c r="M188" s="41"/>
      <c r="N188" s="41"/>
      <c r="O188" s="207"/>
    </row>
    <row r="189" spans="1:16" x14ac:dyDescent="0.25">
      <c r="A189" s="272" t="s">
        <v>290</v>
      </c>
      <c r="B189" s="273" t="s">
        <v>196</v>
      </c>
      <c r="C189" s="313">
        <v>40</v>
      </c>
      <c r="D189" s="1141">
        <v>3.1</v>
      </c>
      <c r="E189" s="1141">
        <v>7</v>
      </c>
      <c r="F189" s="1142">
        <v>5.2</v>
      </c>
      <c r="H189" s="165"/>
      <c r="I189" s="165"/>
      <c r="J189" s="165"/>
      <c r="K189" s="166"/>
      <c r="N189" s="208"/>
    </row>
    <row r="190" spans="1:16" x14ac:dyDescent="0.25">
      <c r="A190" s="272"/>
      <c r="B190" s="273" t="s">
        <v>197</v>
      </c>
      <c r="C190" s="313">
        <v>40</v>
      </c>
      <c r="D190" s="1134">
        <v>2</v>
      </c>
      <c r="E190" s="1141">
        <v>3.5</v>
      </c>
      <c r="F190" s="1142">
        <v>2.2999999999999998</v>
      </c>
      <c r="H190" s="209"/>
      <c r="I190" s="168"/>
      <c r="J190" s="167"/>
      <c r="K190" s="202"/>
      <c r="L190" s="185"/>
      <c r="M190" s="185"/>
    </row>
    <row r="191" spans="1:16" x14ac:dyDescent="0.25">
      <c r="A191" s="272"/>
      <c r="B191" s="273"/>
      <c r="C191" s="274"/>
      <c r="D191" s="1134"/>
      <c r="E191" s="1134"/>
      <c r="F191" s="1143"/>
      <c r="H191" s="209"/>
      <c r="I191" s="168"/>
      <c r="J191" s="167"/>
      <c r="K191" s="202"/>
      <c r="L191" s="185"/>
      <c r="M191" s="185"/>
    </row>
    <row r="192" spans="1:16" x14ac:dyDescent="0.25">
      <c r="A192" s="272"/>
      <c r="B192" s="273" t="s">
        <v>145</v>
      </c>
      <c r="C192" s="313">
        <v>80</v>
      </c>
      <c r="D192" s="414">
        <v>0</v>
      </c>
      <c r="E192" s="414">
        <v>0</v>
      </c>
      <c r="F192" s="415">
        <v>0</v>
      </c>
      <c r="H192" s="165"/>
      <c r="I192" s="165"/>
      <c r="J192" s="165"/>
      <c r="K192" s="166"/>
      <c r="L192" s="41"/>
      <c r="M192" s="41"/>
      <c r="N192" s="41"/>
      <c r="O192" s="207"/>
    </row>
    <row r="193" spans="1:16" x14ac:dyDescent="0.25">
      <c r="A193" s="272" t="s">
        <v>293</v>
      </c>
      <c r="B193" s="273" t="s">
        <v>196</v>
      </c>
      <c r="C193" s="313">
        <v>40</v>
      </c>
      <c r="D193" s="414">
        <v>0</v>
      </c>
      <c r="E193" s="414">
        <v>0</v>
      </c>
      <c r="F193" s="415">
        <v>0</v>
      </c>
      <c r="H193" s="165"/>
      <c r="I193" s="165"/>
      <c r="J193" s="165"/>
      <c r="K193" s="166"/>
      <c r="L193" s="210"/>
      <c r="M193" s="185"/>
    </row>
    <row r="194" spans="1:16" x14ac:dyDescent="0.25">
      <c r="A194" s="272"/>
      <c r="B194" s="273" t="s">
        <v>197</v>
      </c>
      <c r="C194" s="313">
        <v>40</v>
      </c>
      <c r="D194" s="414">
        <v>0</v>
      </c>
      <c r="E194" s="414">
        <v>0</v>
      </c>
      <c r="F194" s="415">
        <v>0</v>
      </c>
      <c r="J194" s="173"/>
      <c r="K194" s="255"/>
      <c r="L194" s="117"/>
      <c r="M194" s="117"/>
      <c r="N194" s="211"/>
    </row>
    <row r="195" spans="1:16" ht="18.75" customHeight="1" x14ac:dyDescent="0.25">
      <c r="A195" s="272"/>
      <c r="B195" s="273"/>
      <c r="C195" s="274"/>
      <c r="D195" s="1134"/>
      <c r="E195" s="1134"/>
      <c r="F195" s="1143"/>
      <c r="H195" s="860"/>
      <c r="I195" s="860"/>
      <c r="J195" s="860"/>
      <c r="K195" s="1505"/>
      <c r="L195" s="1505"/>
      <c r="M195" s="1505"/>
      <c r="N195" s="1505"/>
      <c r="O195" s="1505"/>
      <c r="P195" s="1505"/>
    </row>
    <row r="196" spans="1:16" x14ac:dyDescent="0.25">
      <c r="A196" s="272"/>
      <c r="B196" s="273" t="s">
        <v>7</v>
      </c>
      <c r="C196" s="313">
        <v>500</v>
      </c>
      <c r="D196" s="1144">
        <v>600</v>
      </c>
      <c r="E196" s="1144">
        <v>670</v>
      </c>
      <c r="F196" s="1145">
        <v>730</v>
      </c>
      <c r="H196" s="165">
        <f>D196*D236*1.73*0.875/1000</f>
        <v>5.8</v>
      </c>
      <c r="I196" s="165">
        <f t="shared" ref="I196:J196" si="7">E196*E236*1.73*0.875/1000</f>
        <v>6.3</v>
      </c>
      <c r="J196" s="165">
        <f t="shared" si="7"/>
        <v>6.9</v>
      </c>
      <c r="K196" s="199" t="s">
        <v>363</v>
      </c>
    </row>
    <row r="197" spans="1:16" x14ac:dyDescent="0.25">
      <c r="A197" s="272" t="s">
        <v>21</v>
      </c>
      <c r="B197" s="273" t="s">
        <v>8</v>
      </c>
      <c r="C197" s="313" t="s">
        <v>188</v>
      </c>
      <c r="D197" s="1144" t="s">
        <v>188</v>
      </c>
      <c r="E197" s="1144" t="s">
        <v>188</v>
      </c>
      <c r="F197" s="1145" t="s">
        <v>188</v>
      </c>
      <c r="H197" s="23"/>
      <c r="I197" s="23"/>
      <c r="J197" s="23"/>
      <c r="K197" s="166"/>
    </row>
    <row r="198" spans="1:16" x14ac:dyDescent="0.25">
      <c r="A198" s="272"/>
      <c r="B198" s="273" t="s">
        <v>9</v>
      </c>
      <c r="C198" s="313" t="s">
        <v>188</v>
      </c>
      <c r="D198" s="1144" t="s">
        <v>188</v>
      </c>
      <c r="E198" s="1144" t="s">
        <v>188</v>
      </c>
      <c r="F198" s="1145" t="s">
        <v>188</v>
      </c>
    </row>
    <row r="199" spans="1:16" x14ac:dyDescent="0.25">
      <c r="A199" s="272"/>
      <c r="B199" s="273"/>
      <c r="C199" s="274"/>
      <c r="D199" s="1134"/>
      <c r="E199" s="1134"/>
      <c r="F199" s="1143"/>
    </row>
    <row r="200" spans="1:16" x14ac:dyDescent="0.25">
      <c r="A200" s="278"/>
      <c r="B200" s="279" t="s">
        <v>38</v>
      </c>
      <c r="C200" s="314">
        <v>250</v>
      </c>
      <c r="D200" s="1144">
        <v>650</v>
      </c>
      <c r="E200" s="1144">
        <v>750</v>
      </c>
      <c r="F200" s="1145">
        <v>780</v>
      </c>
      <c r="H200" s="165">
        <f>D200*D237*1.73*0.875/1000</f>
        <v>6.2</v>
      </c>
      <c r="I200" s="165">
        <f t="shared" ref="I200:J200" si="8">E200*E237*1.73*0.875/1000</f>
        <v>7</v>
      </c>
      <c r="J200" s="165">
        <f t="shared" si="8"/>
        <v>7.3</v>
      </c>
      <c r="K200" s="199" t="s">
        <v>362</v>
      </c>
    </row>
    <row r="201" spans="1:16" ht="16.5" thickBot="1" x14ac:dyDescent="0.3">
      <c r="A201" s="272" t="s">
        <v>22</v>
      </c>
      <c r="B201" s="273" t="s">
        <v>8</v>
      </c>
      <c r="C201" s="315" t="s">
        <v>188</v>
      </c>
      <c r="D201" s="1144" t="s">
        <v>188</v>
      </c>
      <c r="E201" s="1144" t="s">
        <v>188</v>
      </c>
      <c r="F201" s="1145" t="s">
        <v>188</v>
      </c>
    </row>
    <row r="202" spans="1:16" ht="16.5" thickBot="1" x14ac:dyDescent="0.3">
      <c r="A202" s="272"/>
      <c r="B202" s="273" t="s">
        <v>9</v>
      </c>
      <c r="C202" s="315" t="s">
        <v>188</v>
      </c>
      <c r="D202" s="1144" t="s">
        <v>188</v>
      </c>
      <c r="E202" s="1144" t="s">
        <v>188</v>
      </c>
      <c r="F202" s="1145" t="s">
        <v>188</v>
      </c>
      <c r="H202" s="467">
        <f>H196+H200</f>
        <v>12</v>
      </c>
      <c r="I202" s="892">
        <f t="shared" ref="I202:J202" si="9">I196+I200</f>
        <v>13.3</v>
      </c>
      <c r="J202" s="890">
        <f t="shared" si="9"/>
        <v>14.2</v>
      </c>
      <c r="K202" s="199" t="s">
        <v>367</v>
      </c>
    </row>
    <row r="203" spans="1:16" x14ac:dyDescent="0.25">
      <c r="A203" s="272"/>
      <c r="B203" s="273"/>
      <c r="C203" s="274"/>
      <c r="D203" s="1134"/>
      <c r="E203" s="1134"/>
      <c r="F203" s="1143"/>
    </row>
    <row r="204" spans="1:16" x14ac:dyDescent="0.25">
      <c r="A204" s="272"/>
      <c r="B204" s="273" t="s">
        <v>38</v>
      </c>
      <c r="C204" s="313">
        <v>400</v>
      </c>
      <c r="D204" s="1144">
        <v>400</v>
      </c>
      <c r="E204" s="1144">
        <v>500</v>
      </c>
      <c r="F204" s="1145">
        <v>450</v>
      </c>
      <c r="H204" s="165"/>
      <c r="I204" s="165"/>
      <c r="J204" s="165"/>
      <c r="K204" s="202"/>
      <c r="L204" s="185"/>
      <c r="M204" s="185"/>
    </row>
    <row r="205" spans="1:16" x14ac:dyDescent="0.25">
      <c r="A205" s="272" t="s">
        <v>23</v>
      </c>
      <c r="B205" s="273" t="s">
        <v>8</v>
      </c>
      <c r="C205" s="315" t="s">
        <v>188</v>
      </c>
      <c r="D205" s="1146" t="s">
        <v>188</v>
      </c>
      <c r="E205" s="1146" t="s">
        <v>188</v>
      </c>
      <c r="F205" s="1147" t="s">
        <v>188</v>
      </c>
      <c r="H205" s="185"/>
      <c r="I205" s="212"/>
      <c r="J205" s="185"/>
      <c r="K205" s="202"/>
      <c r="L205" s="185"/>
      <c r="M205" s="185"/>
    </row>
    <row r="206" spans="1:16" x14ac:dyDescent="0.25">
      <c r="A206" s="272"/>
      <c r="B206" s="273" t="s">
        <v>9</v>
      </c>
      <c r="C206" s="315" t="s">
        <v>188</v>
      </c>
      <c r="D206" s="1146" t="s">
        <v>188</v>
      </c>
      <c r="E206" s="1146" t="s">
        <v>188</v>
      </c>
      <c r="F206" s="1147" t="s">
        <v>188</v>
      </c>
      <c r="H206" s="185"/>
      <c r="I206" s="185"/>
      <c r="J206" s="185"/>
      <c r="K206" s="202"/>
      <c r="L206" s="185"/>
      <c r="M206" s="185"/>
    </row>
    <row r="207" spans="1:16" x14ac:dyDescent="0.25">
      <c r="A207" s="272"/>
      <c r="B207" s="273"/>
      <c r="C207" s="274"/>
      <c r="D207" s="1134"/>
      <c r="E207" s="1134"/>
      <c r="F207" s="1143"/>
      <c r="H207" s="185"/>
      <c r="I207" s="185"/>
      <c r="J207" s="185"/>
      <c r="K207" s="202"/>
      <c r="L207" s="185"/>
      <c r="M207" s="185"/>
    </row>
    <row r="208" spans="1:16" x14ac:dyDescent="0.25">
      <c r="A208" s="272"/>
      <c r="B208" s="273" t="s">
        <v>38</v>
      </c>
      <c r="C208" s="313">
        <v>500</v>
      </c>
      <c r="D208" s="1144">
        <v>500</v>
      </c>
      <c r="E208" s="1144">
        <v>500</v>
      </c>
      <c r="F208" s="1145">
        <v>500</v>
      </c>
      <c r="H208" s="165"/>
      <c r="I208" s="165"/>
      <c r="J208" s="165"/>
      <c r="K208" s="202"/>
      <c r="L208" s="185"/>
      <c r="M208" s="185"/>
    </row>
    <row r="209" spans="1:16" x14ac:dyDescent="0.25">
      <c r="A209" s="272" t="s">
        <v>24</v>
      </c>
      <c r="B209" s="273" t="s">
        <v>8</v>
      </c>
      <c r="C209" s="315" t="s">
        <v>188</v>
      </c>
      <c r="D209" s="1146" t="s">
        <v>188</v>
      </c>
      <c r="E209" s="1146" t="s">
        <v>188</v>
      </c>
      <c r="F209" s="1147" t="s">
        <v>188</v>
      </c>
      <c r="H209" s="185"/>
      <c r="I209" s="185"/>
      <c r="J209" s="185"/>
      <c r="K209" s="202"/>
      <c r="L209" s="185"/>
      <c r="M209" s="185"/>
    </row>
    <row r="210" spans="1:16" x14ac:dyDescent="0.25">
      <c r="A210" s="272"/>
      <c r="B210" s="273" t="s">
        <v>9</v>
      </c>
      <c r="C210" s="315" t="s">
        <v>188</v>
      </c>
      <c r="D210" s="1146" t="s">
        <v>188</v>
      </c>
      <c r="E210" s="1146" t="s">
        <v>188</v>
      </c>
      <c r="F210" s="1147" t="s">
        <v>188</v>
      </c>
      <c r="H210" s="185"/>
      <c r="I210" s="185"/>
      <c r="J210" s="185"/>
      <c r="K210" s="202"/>
      <c r="L210" s="185"/>
      <c r="M210" s="185"/>
      <c r="N210" s="185"/>
      <c r="O210" s="185"/>
    </row>
    <row r="211" spans="1:16" x14ac:dyDescent="0.25">
      <c r="A211" s="272"/>
      <c r="B211" s="273"/>
      <c r="C211" s="274"/>
      <c r="D211" s="1134"/>
      <c r="E211" s="1134"/>
      <c r="F211" s="1143"/>
      <c r="H211" s="185"/>
      <c r="I211" s="185"/>
      <c r="J211" s="185"/>
      <c r="K211" s="202"/>
      <c r="L211" s="185"/>
      <c r="M211" s="213"/>
      <c r="N211" s="213"/>
      <c r="O211" s="213"/>
    </row>
    <row r="212" spans="1:16" ht="19.5" customHeight="1" x14ac:dyDescent="0.25">
      <c r="A212" s="272"/>
      <c r="B212" s="273" t="s">
        <v>7</v>
      </c>
      <c r="C212" s="313">
        <v>400</v>
      </c>
      <c r="D212" s="1144">
        <v>-258.05</v>
      </c>
      <c r="E212" s="1144">
        <v>-159.83000000000001</v>
      </c>
      <c r="F212" s="1145">
        <v>-266.38</v>
      </c>
      <c r="G212" s="169" t="s">
        <v>361</v>
      </c>
      <c r="H212" s="174"/>
      <c r="I212" s="174"/>
      <c r="J212" s="174"/>
      <c r="K212" s="1463"/>
      <c r="L212" s="1464"/>
      <c r="M212" s="1464"/>
      <c r="N212" s="41"/>
      <c r="O212" s="152"/>
      <c r="P212" s="152"/>
    </row>
    <row r="213" spans="1:16" ht="20.25" customHeight="1" x14ac:dyDescent="0.25">
      <c r="A213" s="272">
        <v>6</v>
      </c>
      <c r="B213" s="273" t="s">
        <v>194</v>
      </c>
      <c r="C213" s="313">
        <v>15</v>
      </c>
      <c r="D213" s="1144">
        <v>-2.5</v>
      </c>
      <c r="E213" s="1144">
        <v>-1.5</v>
      </c>
      <c r="F213" s="1145">
        <v>-2.5</v>
      </c>
      <c r="G213" s="169" t="s">
        <v>213</v>
      </c>
      <c r="H213" s="174"/>
      <c r="I213" s="174"/>
      <c r="J213" s="174"/>
      <c r="K213" s="166"/>
      <c r="L213" s="185"/>
      <c r="M213" s="207"/>
      <c r="N213" s="207"/>
      <c r="O213" s="152"/>
      <c r="P213" s="152"/>
    </row>
    <row r="214" spans="1:16" ht="18" customHeight="1" x14ac:dyDescent="0.25">
      <c r="A214" s="272"/>
      <c r="B214" s="273" t="s">
        <v>9</v>
      </c>
      <c r="C214" s="313">
        <v>15</v>
      </c>
      <c r="D214" s="1144">
        <v>1.25</v>
      </c>
      <c r="E214" s="1144">
        <v>0.75</v>
      </c>
      <c r="F214" s="1145">
        <v>1.25</v>
      </c>
      <c r="H214" s="174"/>
      <c r="I214" s="174"/>
      <c r="J214" s="174"/>
      <c r="K214" s="166"/>
      <c r="L214" s="185"/>
      <c r="M214" s="207"/>
      <c r="N214" s="207"/>
      <c r="O214" s="152"/>
      <c r="P214" s="152"/>
    </row>
    <row r="215" spans="1:16" ht="22.5" customHeight="1" x14ac:dyDescent="0.25">
      <c r="A215" s="272" t="s">
        <v>158</v>
      </c>
      <c r="B215" s="273" t="s">
        <v>7</v>
      </c>
      <c r="C215" s="313">
        <v>100</v>
      </c>
      <c r="D215" s="1144">
        <v>71.28</v>
      </c>
      <c r="E215" s="1144">
        <v>81.45</v>
      </c>
      <c r="F215" s="1145">
        <v>81.45</v>
      </c>
      <c r="H215" s="174"/>
      <c r="I215" s="174"/>
      <c r="J215" s="174"/>
      <c r="K215" s="1463"/>
      <c r="L215" s="1464"/>
      <c r="M215" s="1464"/>
      <c r="N215" s="41"/>
      <c r="O215" s="152"/>
      <c r="P215" s="152"/>
    </row>
    <row r="216" spans="1:16" x14ac:dyDescent="0.25">
      <c r="A216" s="272"/>
      <c r="B216" s="273" t="s">
        <v>8</v>
      </c>
      <c r="C216" s="313">
        <v>10</v>
      </c>
      <c r="D216" s="1144">
        <v>4.0999999999999996</v>
      </c>
      <c r="E216" s="1144">
        <v>4.5</v>
      </c>
      <c r="F216" s="1145">
        <v>4.5</v>
      </c>
      <c r="G216" s="169" t="s">
        <v>374</v>
      </c>
      <c r="H216" s="174"/>
      <c r="I216" s="174"/>
      <c r="J216" s="174"/>
      <c r="K216" s="166"/>
      <c r="L216" s="185"/>
      <c r="M216" s="207"/>
      <c r="N216" s="207"/>
      <c r="O216" s="152"/>
      <c r="P216" s="152"/>
    </row>
    <row r="217" spans="1:16" x14ac:dyDescent="0.25">
      <c r="A217" s="272"/>
      <c r="B217" s="273" t="s">
        <v>9</v>
      </c>
      <c r="C217" s="313">
        <v>10</v>
      </c>
      <c r="D217" s="1144">
        <v>2.0499999999999998</v>
      </c>
      <c r="E217" s="1144">
        <v>2.25</v>
      </c>
      <c r="F217" s="1145">
        <v>2.25</v>
      </c>
      <c r="H217" s="194"/>
      <c r="I217" s="194"/>
      <c r="J217" s="194"/>
      <c r="K217" s="202"/>
      <c r="L217" s="185"/>
      <c r="M217" s="207"/>
      <c r="N217" s="207"/>
      <c r="O217" s="152"/>
      <c r="P217" s="152"/>
    </row>
    <row r="218" spans="1:16" ht="16.5" thickBot="1" x14ac:dyDescent="0.3">
      <c r="A218" s="282">
        <v>110</v>
      </c>
      <c r="B218" s="283" t="s">
        <v>7</v>
      </c>
      <c r="C218" s="316">
        <v>50</v>
      </c>
      <c r="D218" s="1148">
        <v>9</v>
      </c>
      <c r="E218" s="1148">
        <v>17</v>
      </c>
      <c r="F218" s="1149">
        <v>11.5</v>
      </c>
      <c r="H218" s="174"/>
      <c r="I218" s="174"/>
      <c r="J218" s="174"/>
      <c r="K218" s="202"/>
      <c r="L218" s="185"/>
      <c r="M218" s="206"/>
      <c r="N218" s="206"/>
      <c r="O218" s="150"/>
      <c r="P218" s="150"/>
    </row>
    <row r="219" spans="1:16" ht="16.5" thickBot="1" x14ac:dyDescent="0.3">
      <c r="A219" s="293" t="s">
        <v>11</v>
      </c>
      <c r="B219" s="291"/>
      <c r="C219" s="292"/>
      <c r="D219" s="1150"/>
      <c r="E219" s="1151"/>
      <c r="F219" s="1152"/>
      <c r="H219" s="194"/>
      <c r="I219" s="194"/>
      <c r="J219" s="194"/>
      <c r="K219" s="1463"/>
      <c r="L219" s="1464"/>
      <c r="M219" s="1464"/>
      <c r="N219" s="185"/>
      <c r="O219" s="185"/>
      <c r="P219" s="22"/>
    </row>
    <row r="220" spans="1:16" ht="16.5" thickBot="1" x14ac:dyDescent="0.3">
      <c r="A220" s="296" t="s">
        <v>125</v>
      </c>
      <c r="B220" s="317" t="s">
        <v>114</v>
      </c>
      <c r="C220" s="318"/>
      <c r="D220" s="1153">
        <v>0</v>
      </c>
      <c r="E220" s="1153">
        <v>0</v>
      </c>
      <c r="F220" s="1154">
        <v>0</v>
      </c>
      <c r="H220" s="194"/>
      <c r="I220" s="194"/>
      <c r="J220" s="194"/>
      <c r="K220" s="202"/>
      <c r="L220" s="185"/>
      <c r="M220" s="117"/>
      <c r="N220" s="185"/>
      <c r="O220" s="185"/>
      <c r="P220" s="22"/>
    </row>
    <row r="221" spans="1:16" x14ac:dyDescent="0.25">
      <c r="A221" s="319"/>
      <c r="B221" s="270"/>
      <c r="C221" s="271"/>
      <c r="D221" s="1155"/>
      <c r="E221" s="1155"/>
      <c r="F221" s="1156"/>
      <c r="H221" s="194"/>
      <c r="I221" s="194"/>
      <c r="J221" s="194"/>
      <c r="K221" s="202"/>
      <c r="L221" s="185"/>
      <c r="M221" s="185"/>
      <c r="N221" s="185"/>
      <c r="O221" s="185"/>
      <c r="P221" s="22"/>
    </row>
    <row r="222" spans="1:16" ht="20.25" customHeight="1" x14ac:dyDescent="0.25">
      <c r="A222" s="272"/>
      <c r="B222" s="273" t="s">
        <v>7</v>
      </c>
      <c r="C222" s="313">
        <v>500</v>
      </c>
      <c r="D222" s="1144">
        <v>-262.14999999999998</v>
      </c>
      <c r="E222" s="1144">
        <v>-213.1</v>
      </c>
      <c r="F222" s="1145">
        <v>-266.38</v>
      </c>
      <c r="H222" s="174"/>
      <c r="I222" s="174"/>
      <c r="J222" s="174"/>
      <c r="K222" s="1463"/>
      <c r="L222" s="1464"/>
      <c r="M222" s="1464"/>
      <c r="N222" s="41"/>
      <c r="O222" s="207"/>
      <c r="P222" s="22"/>
    </row>
    <row r="223" spans="1:16" x14ac:dyDescent="0.25">
      <c r="A223" s="272">
        <v>6</v>
      </c>
      <c r="B223" s="273" t="s">
        <v>196</v>
      </c>
      <c r="C223" s="313">
        <v>15</v>
      </c>
      <c r="D223" s="1144">
        <v>-2.5</v>
      </c>
      <c r="E223" s="1144">
        <v>-2</v>
      </c>
      <c r="F223" s="1145">
        <v>-2.5</v>
      </c>
      <c r="G223" s="169" t="s">
        <v>213</v>
      </c>
      <c r="H223" s="174"/>
      <c r="I223" s="174"/>
      <c r="J223" s="174"/>
      <c r="K223" s="166"/>
      <c r="L223" s="185"/>
      <c r="M223" s="207"/>
      <c r="N223" s="190"/>
      <c r="O223" s="185"/>
      <c r="P223" s="22"/>
    </row>
    <row r="224" spans="1:16" x14ac:dyDescent="0.25">
      <c r="A224" s="272"/>
      <c r="B224" s="273" t="s">
        <v>197</v>
      </c>
      <c r="C224" s="313">
        <v>15</v>
      </c>
      <c r="D224" s="1144">
        <v>1.25</v>
      </c>
      <c r="E224" s="1144">
        <v>1</v>
      </c>
      <c r="F224" s="1145">
        <v>1.25</v>
      </c>
      <c r="H224" s="194"/>
      <c r="I224" s="194"/>
      <c r="J224" s="194"/>
      <c r="K224" s="202"/>
      <c r="L224" s="185"/>
      <c r="M224" s="207"/>
    </row>
    <row r="225" spans="1:16" ht="16.5" customHeight="1" x14ac:dyDescent="0.25">
      <c r="A225" s="272" t="s">
        <v>159</v>
      </c>
      <c r="B225" s="273" t="s">
        <v>155</v>
      </c>
      <c r="C225" s="313">
        <v>50</v>
      </c>
      <c r="D225" s="951">
        <v>70.47</v>
      </c>
      <c r="E225" s="951">
        <v>108.59</v>
      </c>
      <c r="F225" s="952">
        <v>103.16</v>
      </c>
      <c r="H225" s="174"/>
      <c r="I225" s="174"/>
      <c r="J225" s="174"/>
      <c r="K225" s="1463"/>
      <c r="L225" s="1464"/>
      <c r="M225" s="1464"/>
      <c r="N225" s="41"/>
      <c r="O225" s="41"/>
      <c r="P225" s="41"/>
    </row>
    <row r="226" spans="1:16" x14ac:dyDescent="0.25">
      <c r="A226" s="272"/>
      <c r="B226" s="273" t="s">
        <v>380</v>
      </c>
      <c r="C226" s="313">
        <v>5</v>
      </c>
      <c r="D226" s="1146">
        <v>4</v>
      </c>
      <c r="E226" s="1144">
        <v>6</v>
      </c>
      <c r="F226" s="1145">
        <v>5.7</v>
      </c>
      <c r="G226" s="169" t="s">
        <v>374</v>
      </c>
      <c r="H226" s="174"/>
      <c r="I226" s="174"/>
      <c r="J226" s="174"/>
      <c r="K226" s="166"/>
      <c r="L226" s="185"/>
      <c r="M226" s="185"/>
    </row>
    <row r="227" spans="1:16" x14ac:dyDescent="0.25">
      <c r="A227" s="272"/>
      <c r="B227" s="273" t="s">
        <v>381</v>
      </c>
      <c r="C227" s="313">
        <v>5</v>
      </c>
      <c r="D227" s="1146">
        <v>2</v>
      </c>
      <c r="E227" s="1144">
        <v>3</v>
      </c>
      <c r="F227" s="1145">
        <v>2.35</v>
      </c>
      <c r="H227" s="194"/>
      <c r="I227" s="194"/>
      <c r="J227" s="194"/>
      <c r="K227" s="1463"/>
      <c r="L227" s="1464"/>
      <c r="M227" s="1464"/>
    </row>
    <row r="228" spans="1:16" ht="16.5" thickBot="1" x14ac:dyDescent="0.3">
      <c r="A228" s="282">
        <v>110</v>
      </c>
      <c r="B228" s="283" t="s">
        <v>7</v>
      </c>
      <c r="C228" s="316">
        <v>40</v>
      </c>
      <c r="D228" s="1157">
        <v>8</v>
      </c>
      <c r="E228" s="1157">
        <v>23</v>
      </c>
      <c r="F228" s="1149">
        <v>18.5</v>
      </c>
      <c r="H228" s="174"/>
      <c r="I228" s="174"/>
      <c r="J228" s="174"/>
      <c r="K228" s="202"/>
      <c r="L228" s="185"/>
      <c r="M228" s="185"/>
    </row>
    <row r="229" spans="1:16" ht="16.5" thickBot="1" x14ac:dyDescent="0.3">
      <c r="A229" s="293" t="s">
        <v>11</v>
      </c>
      <c r="B229" s="291"/>
      <c r="C229" s="292"/>
      <c r="D229" s="1151">
        <v>0.2</v>
      </c>
      <c r="E229" s="1151"/>
      <c r="F229" s="1158"/>
      <c r="H229" s="194"/>
      <c r="I229" s="194"/>
      <c r="J229" s="194"/>
      <c r="K229" s="202"/>
      <c r="L229" s="185"/>
      <c r="M229" s="185"/>
    </row>
    <row r="230" spans="1:16" ht="16.5" thickBot="1" x14ac:dyDescent="0.3">
      <c r="A230" s="320" t="s">
        <v>126</v>
      </c>
      <c r="B230" s="321" t="s">
        <v>114</v>
      </c>
      <c r="C230" s="322"/>
      <c r="D230" s="1159">
        <v>0</v>
      </c>
      <c r="E230" s="1159">
        <v>0</v>
      </c>
      <c r="F230" s="1160">
        <v>0</v>
      </c>
      <c r="H230" s="544"/>
      <c r="I230" s="544"/>
      <c r="J230" s="544"/>
      <c r="K230" s="223"/>
      <c r="L230" s="185"/>
      <c r="M230" s="185"/>
      <c r="N230" s="185"/>
    </row>
    <row r="231" spans="1:16" x14ac:dyDescent="0.25">
      <c r="A231" s="319"/>
      <c r="B231" s="270"/>
      <c r="C231" s="271"/>
      <c r="D231" s="1155"/>
      <c r="E231" s="1155"/>
      <c r="F231" s="1156"/>
      <c r="H231" s="167"/>
      <c r="I231" s="167"/>
      <c r="J231" s="167"/>
      <c r="K231" s="202"/>
      <c r="L231" s="185"/>
      <c r="M231" s="185"/>
    </row>
    <row r="232" spans="1:16" x14ac:dyDescent="0.25">
      <c r="A232" s="272" t="s">
        <v>13</v>
      </c>
      <c r="B232" s="273" t="s">
        <v>19</v>
      </c>
      <c r="C232" s="274">
        <v>25</v>
      </c>
      <c r="D232" s="1144">
        <v>115</v>
      </c>
      <c r="E232" s="1144">
        <v>114</v>
      </c>
      <c r="F232" s="1145">
        <v>115</v>
      </c>
      <c r="H232" s="194"/>
      <c r="I232" s="194"/>
      <c r="J232" s="194"/>
      <c r="K232" s="202"/>
      <c r="L232" s="185"/>
      <c r="M232" s="185"/>
    </row>
    <row r="233" spans="1:16" x14ac:dyDescent="0.25">
      <c r="A233" s="272"/>
      <c r="B233" s="273" t="s">
        <v>20</v>
      </c>
      <c r="C233" s="274">
        <v>25</v>
      </c>
      <c r="D233" s="1144">
        <v>117</v>
      </c>
      <c r="E233" s="1144">
        <v>114</v>
      </c>
      <c r="F233" s="1145">
        <v>115</v>
      </c>
      <c r="H233" s="194"/>
      <c r="I233" s="194"/>
      <c r="J233" s="194"/>
      <c r="K233" s="202"/>
      <c r="L233" s="185"/>
      <c r="M233" s="185"/>
    </row>
    <row r="234" spans="1:16" x14ac:dyDescent="0.25">
      <c r="A234" s="272" t="s">
        <v>16</v>
      </c>
      <c r="B234" s="273" t="s">
        <v>19</v>
      </c>
      <c r="C234" s="274">
        <v>8</v>
      </c>
      <c r="D234" s="1144">
        <v>38</v>
      </c>
      <c r="E234" s="1144">
        <v>36.5</v>
      </c>
      <c r="F234" s="1145">
        <v>36.5</v>
      </c>
      <c r="H234" s="167"/>
      <c r="I234" s="167"/>
      <c r="J234" s="167"/>
      <c r="K234" s="202"/>
      <c r="L234" s="185"/>
      <c r="M234" s="185"/>
    </row>
    <row r="235" spans="1:16" x14ac:dyDescent="0.25">
      <c r="A235" s="272"/>
      <c r="B235" s="273" t="s">
        <v>20</v>
      </c>
      <c r="C235" s="274">
        <v>8</v>
      </c>
      <c r="D235" s="1144">
        <v>37.5</v>
      </c>
      <c r="E235" s="1144">
        <v>36.5</v>
      </c>
      <c r="F235" s="1145">
        <v>36.5</v>
      </c>
      <c r="H235" s="544"/>
      <c r="I235" s="544"/>
      <c r="J235" s="544"/>
      <c r="K235" s="223"/>
      <c r="L235" s="185"/>
      <c r="M235" s="117"/>
      <c r="N235" s="211"/>
      <c r="O235" s="211"/>
    </row>
    <row r="236" spans="1:16" x14ac:dyDescent="0.25">
      <c r="A236" s="272" t="s">
        <v>25</v>
      </c>
      <c r="B236" s="273" t="s">
        <v>19</v>
      </c>
      <c r="C236" s="295">
        <v>1.5</v>
      </c>
      <c r="D236" s="1144">
        <v>6.4</v>
      </c>
      <c r="E236" s="1144">
        <v>6.2</v>
      </c>
      <c r="F236" s="1145">
        <v>6.2</v>
      </c>
      <c r="H236" s="185"/>
      <c r="I236" s="185"/>
      <c r="J236" s="185"/>
      <c r="K236" s="202"/>
      <c r="L236" s="185"/>
      <c r="M236" s="185"/>
    </row>
    <row r="237" spans="1:16" ht="16.5" thickBot="1" x14ac:dyDescent="0.3">
      <c r="A237" s="282"/>
      <c r="B237" s="283" t="s">
        <v>20</v>
      </c>
      <c r="C237" s="284">
        <v>1.5</v>
      </c>
      <c r="D237" s="1157">
        <v>6.3</v>
      </c>
      <c r="E237" s="1157">
        <v>6.2</v>
      </c>
      <c r="F237" s="1161">
        <v>6.2</v>
      </c>
      <c r="G237" s="215"/>
      <c r="H237" s="1403"/>
      <c r="I237" s="1403"/>
      <c r="J237" s="1403"/>
      <c r="K237" s="202"/>
      <c r="L237" s="185"/>
      <c r="M237" s="185"/>
    </row>
    <row r="238" spans="1:16" ht="16.5" thickBot="1" x14ac:dyDescent="0.3">
      <c r="A238" s="323" t="s">
        <v>171</v>
      </c>
      <c r="B238" s="324" t="s">
        <v>114</v>
      </c>
      <c r="C238" s="325"/>
      <c r="D238" s="1162">
        <v>0</v>
      </c>
      <c r="E238" s="1162">
        <v>0</v>
      </c>
      <c r="F238" s="1163">
        <v>0</v>
      </c>
      <c r="G238" s="215"/>
      <c r="H238" s="185"/>
      <c r="I238" s="185"/>
      <c r="J238" s="185"/>
      <c r="K238" s="202"/>
      <c r="L238" s="117"/>
      <c r="M238" s="117"/>
      <c r="N238" s="211"/>
    </row>
    <row r="239" spans="1:16" ht="16.5" thickBot="1" x14ac:dyDescent="0.3">
      <c r="A239" s="304" t="s">
        <v>203</v>
      </c>
      <c r="B239" s="305"/>
      <c r="C239" s="306"/>
      <c r="D239" s="1000"/>
      <c r="E239" s="1000"/>
      <c r="F239" s="1002"/>
      <c r="G239" s="215"/>
    </row>
    <row r="240" spans="1:16" x14ac:dyDescent="0.25">
      <c r="A240" s="394"/>
      <c r="B240" s="213"/>
      <c r="C240" s="202"/>
      <c r="D240" s="1444"/>
      <c r="E240" s="1444"/>
      <c r="F240" s="993"/>
    </row>
    <row r="241" spans="1:13" ht="16.5" thickBot="1" x14ac:dyDescent="0.3">
      <c r="A241" s="893" t="s">
        <v>229</v>
      </c>
      <c r="B241" s="213"/>
      <c r="C241" s="202"/>
      <c r="D241" s="1444"/>
      <c r="E241" s="1444"/>
      <c r="F241" s="993"/>
    </row>
    <row r="242" spans="1:13" ht="15.75" customHeight="1" x14ac:dyDescent="0.25">
      <c r="A242" s="1451" t="s">
        <v>120</v>
      </c>
      <c r="B242" s="485" t="s">
        <v>2</v>
      </c>
      <c r="C242" s="1467" t="s">
        <v>121</v>
      </c>
      <c r="D242" s="1455" t="s">
        <v>401</v>
      </c>
      <c r="E242" s="1456"/>
      <c r="F242" s="1457"/>
    </row>
    <row r="243" spans="1:13" x14ac:dyDescent="0.25">
      <c r="A243" s="1452"/>
      <c r="B243" s="519" t="s">
        <v>3</v>
      </c>
      <c r="C243" s="1468"/>
      <c r="D243" s="1465" t="s">
        <v>5</v>
      </c>
      <c r="E243" s="1465" t="s">
        <v>6</v>
      </c>
      <c r="F243" s="1473" t="s">
        <v>214</v>
      </c>
    </row>
    <row r="244" spans="1:13" ht="16.5" thickBot="1" x14ac:dyDescent="0.3">
      <c r="A244" s="1453"/>
      <c r="B244" s="333" t="s">
        <v>4</v>
      </c>
      <c r="C244" s="1469"/>
      <c r="D244" s="1466"/>
      <c r="E244" s="1466"/>
      <c r="F244" s="1474"/>
    </row>
    <row r="245" spans="1:13" x14ac:dyDescent="0.25">
      <c r="A245" s="269"/>
      <c r="B245" s="270"/>
      <c r="C245" s="271"/>
      <c r="D245" s="1007"/>
      <c r="E245" s="1007"/>
      <c r="F245" s="1008"/>
    </row>
    <row r="246" spans="1:13" x14ac:dyDescent="0.25">
      <c r="A246" s="272"/>
      <c r="B246" s="273" t="s">
        <v>149</v>
      </c>
      <c r="C246" s="274"/>
      <c r="D246" s="414">
        <v>29</v>
      </c>
      <c r="E246" s="414">
        <v>-5.8</v>
      </c>
      <c r="F246" s="415">
        <v>17.5</v>
      </c>
      <c r="H246" s="165"/>
      <c r="I246" s="165"/>
      <c r="J246" s="165"/>
      <c r="K246" s="166"/>
      <c r="L246" s="185"/>
      <c r="M246" s="185"/>
    </row>
    <row r="247" spans="1:13" x14ac:dyDescent="0.25">
      <c r="A247" s="272" t="s">
        <v>304</v>
      </c>
      <c r="B247" s="273" t="s">
        <v>8</v>
      </c>
      <c r="C247" s="274"/>
      <c r="D247" s="414">
        <v>5</v>
      </c>
      <c r="E247" s="414">
        <v>-1</v>
      </c>
      <c r="F247" s="415">
        <v>3</v>
      </c>
      <c r="H247" s="165"/>
      <c r="I247" s="165"/>
      <c r="J247" s="165"/>
      <c r="K247" s="166"/>
      <c r="L247" s="185"/>
      <c r="M247" s="185"/>
    </row>
    <row r="248" spans="1:13" x14ac:dyDescent="0.25">
      <c r="A248" s="272"/>
      <c r="B248" s="273" t="s">
        <v>9</v>
      </c>
      <c r="C248" s="274"/>
      <c r="D248" s="414">
        <v>2.5</v>
      </c>
      <c r="E248" s="414">
        <v>0.5</v>
      </c>
      <c r="F248" s="415">
        <v>1.5</v>
      </c>
      <c r="H248" s="167"/>
      <c r="I248" s="167"/>
      <c r="J248" s="167"/>
      <c r="K248" s="202"/>
      <c r="L248" s="185"/>
      <c r="M248" s="185"/>
    </row>
    <row r="249" spans="1:13" x14ac:dyDescent="0.25">
      <c r="A249" s="272"/>
      <c r="B249" s="273"/>
      <c r="C249" s="274"/>
      <c r="D249" s="414"/>
      <c r="E249" s="414"/>
      <c r="F249" s="415"/>
      <c r="H249" s="167"/>
      <c r="I249" s="167"/>
      <c r="J249" s="167"/>
      <c r="K249" s="202"/>
      <c r="L249" s="185"/>
      <c r="M249" s="185"/>
    </row>
    <row r="250" spans="1:13" x14ac:dyDescent="0.25">
      <c r="A250" s="272"/>
      <c r="B250" s="273" t="s">
        <v>154</v>
      </c>
      <c r="C250" s="274"/>
      <c r="D250" s="414">
        <v>-23.2</v>
      </c>
      <c r="E250" s="414">
        <v>11.7</v>
      </c>
      <c r="F250" s="415">
        <v>-11.7</v>
      </c>
      <c r="H250" s="165"/>
      <c r="I250" s="165"/>
      <c r="J250" s="165"/>
      <c r="K250" s="166"/>
      <c r="L250" s="185"/>
      <c r="M250" s="185"/>
    </row>
    <row r="251" spans="1:13" x14ac:dyDescent="0.25">
      <c r="A251" s="272" t="s">
        <v>291</v>
      </c>
      <c r="B251" s="273" t="s">
        <v>192</v>
      </c>
      <c r="C251" s="274"/>
      <c r="D251" s="414">
        <v>-4</v>
      </c>
      <c r="E251" s="414">
        <v>2</v>
      </c>
      <c r="F251" s="415">
        <v>-2</v>
      </c>
      <c r="H251" s="165"/>
      <c r="I251" s="165"/>
      <c r="J251" s="165"/>
      <c r="K251" s="166"/>
      <c r="L251" s="185"/>
      <c r="M251" s="185"/>
    </row>
    <row r="252" spans="1:13" x14ac:dyDescent="0.25">
      <c r="A252" s="272"/>
      <c r="B252" s="273" t="s">
        <v>191</v>
      </c>
      <c r="C252" s="274"/>
      <c r="D252" s="414">
        <v>2</v>
      </c>
      <c r="E252" s="414">
        <v>1</v>
      </c>
      <c r="F252" s="415">
        <v>1</v>
      </c>
      <c r="H252" s="1405"/>
      <c r="I252" s="1405"/>
      <c r="J252" s="1405"/>
      <c r="K252" s="442"/>
      <c r="L252" s="185"/>
      <c r="M252" s="185"/>
    </row>
    <row r="253" spans="1:13" x14ac:dyDescent="0.25">
      <c r="A253" s="272"/>
      <c r="B253" s="273"/>
      <c r="C253" s="274"/>
      <c r="D253" s="414"/>
      <c r="E253" s="525"/>
      <c r="F253" s="415"/>
      <c r="H253" s="1394"/>
      <c r="I253" s="1394"/>
      <c r="J253" s="1394"/>
      <c r="K253" s="223"/>
      <c r="L253" s="185"/>
      <c r="M253" s="185"/>
    </row>
    <row r="254" spans="1:13" x14ac:dyDescent="0.25">
      <c r="A254" s="272"/>
      <c r="B254" s="273" t="s">
        <v>7</v>
      </c>
      <c r="C254" s="274"/>
      <c r="D254" s="1134">
        <v>56</v>
      </c>
      <c r="E254" s="1134">
        <v>58</v>
      </c>
      <c r="F254" s="1143">
        <v>57</v>
      </c>
      <c r="H254" s="194"/>
      <c r="I254" s="194"/>
      <c r="J254" s="194"/>
      <c r="K254" s="1395"/>
      <c r="L254" s="185"/>
      <c r="M254" s="185"/>
    </row>
    <row r="255" spans="1:13" x14ac:dyDescent="0.25">
      <c r="A255" s="272">
        <v>6</v>
      </c>
      <c r="B255" s="273" t="s">
        <v>8</v>
      </c>
      <c r="C255" s="274"/>
      <c r="D255" s="414">
        <v>0.52</v>
      </c>
      <c r="E255" s="414">
        <v>0.53</v>
      </c>
      <c r="F255" s="415">
        <v>0.52</v>
      </c>
      <c r="H255" s="194"/>
      <c r="I255" s="194"/>
      <c r="J255" s="194"/>
      <c r="K255" s="1395"/>
      <c r="L255" s="185"/>
      <c r="M255" s="185"/>
    </row>
    <row r="256" spans="1:13" x14ac:dyDescent="0.25">
      <c r="A256" s="272"/>
      <c r="B256" s="273" t="s">
        <v>9</v>
      </c>
      <c r="C256" s="274"/>
      <c r="D256" s="414">
        <v>0.26</v>
      </c>
      <c r="E256" s="414">
        <v>0.27</v>
      </c>
      <c r="F256" s="415">
        <v>0.26</v>
      </c>
      <c r="H256" s="185"/>
      <c r="I256" s="185"/>
      <c r="J256" s="185"/>
      <c r="K256" s="202"/>
      <c r="L256" s="185"/>
      <c r="M256" s="185"/>
    </row>
    <row r="257" spans="1:13" x14ac:dyDescent="0.25">
      <c r="A257" s="272" t="s">
        <v>158</v>
      </c>
      <c r="B257" s="273" t="s">
        <v>7</v>
      </c>
      <c r="C257" s="274"/>
      <c r="D257" s="1134">
        <v>1</v>
      </c>
      <c r="E257" s="1134">
        <v>1</v>
      </c>
      <c r="F257" s="1143">
        <v>1</v>
      </c>
      <c r="H257" s="165"/>
      <c r="I257" s="165"/>
      <c r="J257" s="165"/>
      <c r="K257" s="166"/>
      <c r="L257" s="185"/>
      <c r="M257" s="185"/>
    </row>
    <row r="258" spans="1:13" x14ac:dyDescent="0.25">
      <c r="A258" s="272"/>
      <c r="B258" s="273" t="s">
        <v>8</v>
      </c>
      <c r="C258" s="274"/>
      <c r="D258" s="414">
        <v>0.1</v>
      </c>
      <c r="E258" s="414">
        <v>0.1</v>
      </c>
      <c r="F258" s="415">
        <v>0.1</v>
      </c>
      <c r="H258" s="23"/>
      <c r="I258" s="23"/>
      <c r="J258" s="23"/>
      <c r="K258" s="166"/>
      <c r="L258" s="185"/>
      <c r="M258" s="185"/>
    </row>
    <row r="259" spans="1:13" x14ac:dyDescent="0.25">
      <c r="A259" s="272"/>
      <c r="B259" s="273" t="s">
        <v>9</v>
      </c>
      <c r="C259" s="274"/>
      <c r="D259" s="414">
        <v>0.05</v>
      </c>
      <c r="E259" s="414">
        <v>7.0000000000000007E-2</v>
      </c>
      <c r="F259" s="415">
        <v>0.05</v>
      </c>
      <c r="H259" s="185"/>
      <c r="I259" s="185"/>
      <c r="J259" s="185"/>
      <c r="K259" s="202"/>
      <c r="L259" s="185"/>
      <c r="M259" s="185"/>
    </row>
    <row r="260" spans="1:13" ht="16.5" thickBot="1" x14ac:dyDescent="0.3">
      <c r="A260" s="282">
        <v>110</v>
      </c>
      <c r="B260" s="283" t="s">
        <v>7</v>
      </c>
      <c r="C260" s="284"/>
      <c r="D260" s="1141">
        <v>2.5</v>
      </c>
      <c r="E260" s="1141">
        <v>3.2</v>
      </c>
      <c r="F260" s="1142">
        <v>2.9</v>
      </c>
      <c r="H260" s="194"/>
      <c r="I260" s="194"/>
      <c r="J260" s="194"/>
      <c r="K260" s="202"/>
      <c r="L260" s="185"/>
      <c r="M260" s="185"/>
    </row>
    <row r="261" spans="1:13" ht="16.5" thickBot="1" x14ac:dyDescent="0.3">
      <c r="A261" s="368"/>
      <c r="B261" s="333"/>
      <c r="C261" s="290"/>
      <c r="D261" s="1011"/>
      <c r="E261" s="1011"/>
      <c r="F261" s="1012"/>
      <c r="H261" s="167"/>
      <c r="I261" s="167"/>
      <c r="J261" s="167"/>
      <c r="K261" s="202"/>
      <c r="L261" s="185"/>
      <c r="M261" s="185"/>
    </row>
    <row r="262" spans="1:13" ht="16.5" thickBot="1" x14ac:dyDescent="0.3">
      <c r="A262" s="293" t="s">
        <v>11</v>
      </c>
      <c r="B262" s="291"/>
      <c r="C262" s="292"/>
      <c r="D262" s="979"/>
      <c r="E262" s="979"/>
      <c r="F262" s="980"/>
      <c r="H262" s="167"/>
      <c r="I262" s="167"/>
      <c r="J262" s="167"/>
      <c r="K262" s="202"/>
      <c r="L262" s="185"/>
      <c r="M262" s="185"/>
    </row>
    <row r="263" spans="1:13" x14ac:dyDescent="0.25">
      <c r="A263" s="269"/>
      <c r="B263" s="270"/>
      <c r="C263" s="271"/>
      <c r="D263" s="416"/>
      <c r="E263" s="416"/>
      <c r="F263" s="418"/>
      <c r="H263" s="167"/>
      <c r="I263" s="167"/>
      <c r="J263" s="167"/>
      <c r="K263" s="202"/>
      <c r="L263" s="185"/>
      <c r="M263" s="185"/>
    </row>
    <row r="264" spans="1:13" x14ac:dyDescent="0.25">
      <c r="A264" s="272"/>
      <c r="B264" s="273" t="s">
        <v>7</v>
      </c>
      <c r="C264" s="274"/>
      <c r="D264" s="1134">
        <v>51</v>
      </c>
      <c r="E264" s="1134">
        <v>54</v>
      </c>
      <c r="F264" s="1143">
        <v>56</v>
      </c>
      <c r="H264" s="194"/>
      <c r="I264" s="194"/>
      <c r="J264" s="194"/>
      <c r="K264" s="1395"/>
      <c r="L264" s="185"/>
      <c r="M264" s="185"/>
    </row>
    <row r="265" spans="1:13" x14ac:dyDescent="0.25">
      <c r="A265" s="272">
        <v>6</v>
      </c>
      <c r="B265" s="273" t="s">
        <v>8</v>
      </c>
      <c r="C265" s="274"/>
      <c r="D265" s="414">
        <v>0.46</v>
      </c>
      <c r="E265" s="414">
        <v>0.49</v>
      </c>
      <c r="F265" s="415">
        <v>0.51</v>
      </c>
      <c r="H265" s="167"/>
      <c r="I265" s="167"/>
      <c r="J265" s="167"/>
      <c r="K265" s="202"/>
      <c r="L265" s="185"/>
      <c r="M265" s="185"/>
    </row>
    <row r="266" spans="1:13" x14ac:dyDescent="0.25">
      <c r="A266" s="272"/>
      <c r="B266" s="273" t="s">
        <v>9</v>
      </c>
      <c r="C266" s="274"/>
      <c r="D266" s="414">
        <v>0.23</v>
      </c>
      <c r="E266" s="414">
        <v>0.25</v>
      </c>
      <c r="F266" s="415">
        <v>0.25</v>
      </c>
      <c r="H266" s="167"/>
      <c r="I266" s="167"/>
      <c r="J266" s="167"/>
      <c r="K266" s="202"/>
      <c r="L266" s="185"/>
      <c r="M266" s="185"/>
    </row>
    <row r="267" spans="1:13" x14ac:dyDescent="0.25">
      <c r="A267" s="278" t="s">
        <v>159</v>
      </c>
      <c r="B267" s="279" t="s">
        <v>38</v>
      </c>
      <c r="C267" s="280"/>
      <c r="D267" s="1134">
        <v>1</v>
      </c>
      <c r="E267" s="1134">
        <v>1</v>
      </c>
      <c r="F267" s="1143">
        <v>1</v>
      </c>
      <c r="H267" s="194"/>
      <c r="I267" s="194"/>
      <c r="J267" s="194"/>
      <c r="K267" s="166"/>
      <c r="L267" s="185"/>
      <c r="M267" s="185"/>
    </row>
    <row r="268" spans="1:13" x14ac:dyDescent="0.25">
      <c r="A268" s="272"/>
      <c r="B268" s="273" t="s">
        <v>8</v>
      </c>
      <c r="C268" s="274"/>
      <c r="D268" s="414">
        <v>0.1</v>
      </c>
      <c r="E268" s="414">
        <v>0.11</v>
      </c>
      <c r="F268" s="415">
        <v>0.1</v>
      </c>
      <c r="H268" s="165"/>
      <c r="I268" s="165"/>
      <c r="J268" s="165"/>
      <c r="K268" s="166"/>
      <c r="L268" s="185"/>
      <c r="M268" s="185"/>
    </row>
    <row r="269" spans="1:13" x14ac:dyDescent="0.25">
      <c r="A269" s="272"/>
      <c r="B269" s="273" t="s">
        <v>9</v>
      </c>
      <c r="C269" s="274"/>
      <c r="D269" s="414">
        <v>7.0000000000000007E-2</v>
      </c>
      <c r="E269" s="414">
        <v>7.0000000000000007E-2</v>
      </c>
      <c r="F269" s="415">
        <v>7.0000000000000007E-2</v>
      </c>
      <c r="H269" s="167"/>
      <c r="I269" s="167"/>
      <c r="J269" s="167"/>
      <c r="K269" s="202"/>
      <c r="L269" s="185"/>
      <c r="M269" s="185"/>
    </row>
    <row r="270" spans="1:13" x14ac:dyDescent="0.25">
      <c r="A270" s="272">
        <v>110</v>
      </c>
      <c r="B270" s="273" t="s">
        <v>7</v>
      </c>
      <c r="C270" s="274"/>
      <c r="D270" s="1117">
        <v>3.3</v>
      </c>
      <c r="E270" s="1117">
        <v>3.4</v>
      </c>
      <c r="F270" s="1168">
        <v>3.3</v>
      </c>
      <c r="H270" s="194"/>
      <c r="I270" s="194"/>
      <c r="J270" s="194"/>
      <c r="K270" s="202"/>
      <c r="L270" s="185"/>
      <c r="M270" s="185"/>
    </row>
    <row r="271" spans="1:13" ht="16.5" thickBot="1" x14ac:dyDescent="0.3">
      <c r="A271" s="282"/>
      <c r="B271" s="310"/>
      <c r="C271" s="284"/>
      <c r="D271" s="944"/>
      <c r="E271" s="944"/>
      <c r="F271" s="945"/>
      <c r="H271" s="544"/>
      <c r="I271" s="544"/>
      <c r="J271" s="544"/>
      <c r="K271" s="223"/>
      <c r="L271" s="185"/>
      <c r="M271" s="185"/>
    </row>
    <row r="272" spans="1:13" ht="16.5" thickBot="1" x14ac:dyDescent="0.3">
      <c r="A272" s="293" t="s">
        <v>11</v>
      </c>
      <c r="B272" s="291"/>
      <c r="C272" s="292"/>
      <c r="D272" s="979"/>
      <c r="E272" s="979"/>
      <c r="F272" s="980"/>
      <c r="H272" s="185"/>
      <c r="I272" s="185"/>
      <c r="J272" s="185"/>
      <c r="K272" s="202"/>
      <c r="L272" s="185"/>
      <c r="M272" s="185"/>
    </row>
    <row r="273" spans="1:15" x14ac:dyDescent="0.25">
      <c r="A273" s="269"/>
      <c r="B273" s="270"/>
      <c r="C273" s="271"/>
      <c r="D273" s="416"/>
      <c r="E273" s="416"/>
      <c r="F273" s="418"/>
      <c r="H273" s="544"/>
      <c r="I273" s="544"/>
      <c r="J273" s="544"/>
      <c r="K273" s="223"/>
      <c r="L273" s="185"/>
      <c r="M273" s="185"/>
    </row>
    <row r="274" spans="1:15" x14ac:dyDescent="0.25">
      <c r="A274" s="272" t="s">
        <v>141</v>
      </c>
      <c r="B274" s="273" t="s">
        <v>14</v>
      </c>
      <c r="C274" s="274"/>
      <c r="D274" s="414">
        <v>114</v>
      </c>
      <c r="E274" s="414">
        <v>113</v>
      </c>
      <c r="F274" s="415">
        <v>113</v>
      </c>
      <c r="H274" s="185"/>
      <c r="I274" s="185"/>
      <c r="J274" s="185"/>
      <c r="K274" s="202"/>
      <c r="L274" s="185"/>
      <c r="M274" s="185"/>
    </row>
    <row r="275" spans="1:15" x14ac:dyDescent="0.25">
      <c r="A275" s="272"/>
      <c r="B275" s="273" t="s">
        <v>15</v>
      </c>
      <c r="C275" s="274"/>
      <c r="D275" s="414">
        <v>114</v>
      </c>
      <c r="E275" s="414">
        <v>113</v>
      </c>
      <c r="F275" s="468">
        <v>113</v>
      </c>
      <c r="H275" s="185"/>
      <c r="I275" s="185"/>
      <c r="J275" s="185"/>
      <c r="K275" s="202"/>
      <c r="L275" s="185"/>
      <c r="M275" s="185"/>
    </row>
    <row r="276" spans="1:15" x14ac:dyDescent="0.25">
      <c r="A276" s="272" t="s">
        <v>26</v>
      </c>
      <c r="B276" s="273" t="s">
        <v>19</v>
      </c>
      <c r="C276" s="274"/>
      <c r="D276" s="1137">
        <v>35</v>
      </c>
      <c r="E276" s="1137">
        <v>35</v>
      </c>
      <c r="F276" s="1127">
        <v>35</v>
      </c>
      <c r="H276" s="185"/>
      <c r="I276" s="185"/>
      <c r="J276" s="185"/>
      <c r="K276" s="202"/>
      <c r="L276" s="185"/>
      <c r="M276" s="185"/>
    </row>
    <row r="277" spans="1:15" x14ac:dyDescent="0.25">
      <c r="A277" s="272"/>
      <c r="B277" s="273" t="s">
        <v>20</v>
      </c>
      <c r="C277" s="274"/>
      <c r="D277" s="1137">
        <v>35</v>
      </c>
      <c r="E277" s="1137">
        <v>35</v>
      </c>
      <c r="F277" s="1127">
        <v>35</v>
      </c>
    </row>
    <row r="278" spans="1:15" x14ac:dyDescent="0.25">
      <c r="A278" s="272" t="s">
        <v>25</v>
      </c>
      <c r="B278" s="273" t="s">
        <v>19</v>
      </c>
      <c r="C278" s="274"/>
      <c r="D278" s="1204">
        <v>6</v>
      </c>
      <c r="E278" s="1137">
        <v>6</v>
      </c>
      <c r="F278" s="1127">
        <v>6</v>
      </c>
    </row>
    <row r="279" spans="1:15" x14ac:dyDescent="0.25">
      <c r="A279" s="272"/>
      <c r="B279" s="273" t="s">
        <v>20</v>
      </c>
      <c r="C279" s="274"/>
      <c r="D279" s="1204">
        <v>6</v>
      </c>
      <c r="E279" s="1137">
        <v>6</v>
      </c>
      <c r="F279" s="1127">
        <v>6</v>
      </c>
    </row>
    <row r="280" spans="1:15" ht="16.5" thickBot="1" x14ac:dyDescent="0.3">
      <c r="A280" s="282"/>
      <c r="B280" s="283"/>
      <c r="C280" s="284"/>
      <c r="D280" s="1013"/>
      <c r="E280" s="1014"/>
      <c r="F280" s="1015"/>
    </row>
    <row r="281" spans="1:15" ht="22.5" customHeight="1" thickBot="1" x14ac:dyDescent="0.3">
      <c r="A281" s="1320" t="s">
        <v>203</v>
      </c>
      <c r="B281" s="1321"/>
      <c r="C281" s="1322"/>
      <c r="D281" s="991"/>
      <c r="E281" s="991"/>
      <c r="F281" s="1016"/>
    </row>
    <row r="282" spans="1:15" x14ac:dyDescent="0.25">
      <c r="A282" s="394"/>
      <c r="B282" s="213"/>
      <c r="C282" s="202"/>
      <c r="D282" s="1444"/>
      <c r="E282" s="1444"/>
      <c r="F282" s="993"/>
    </row>
    <row r="283" spans="1:15" ht="16.5" thickBot="1" x14ac:dyDescent="0.3">
      <c r="A283" s="557" t="s">
        <v>230</v>
      </c>
      <c r="B283" s="310"/>
      <c r="C283" s="459"/>
      <c r="D283" s="1005"/>
      <c r="E283" s="1005"/>
      <c r="F283" s="1006"/>
    </row>
    <row r="284" spans="1:15" x14ac:dyDescent="0.25">
      <c r="A284" s="1449" t="s">
        <v>120</v>
      </c>
      <c r="B284" s="266" t="s">
        <v>2</v>
      </c>
      <c r="C284" s="1470" t="s">
        <v>121</v>
      </c>
      <c r="D284" s="1455" t="s">
        <v>401</v>
      </c>
      <c r="E284" s="1456"/>
      <c r="F284" s="1457"/>
    </row>
    <row r="285" spans="1:15" x14ac:dyDescent="0.25">
      <c r="A285" s="1450"/>
      <c r="B285" s="267" t="s">
        <v>3</v>
      </c>
      <c r="C285" s="1471"/>
      <c r="D285" s="1465" t="s">
        <v>5</v>
      </c>
      <c r="E285" s="1465" t="s">
        <v>6</v>
      </c>
      <c r="F285" s="1473" t="s">
        <v>214</v>
      </c>
    </row>
    <row r="286" spans="1:15" ht="16.5" thickBot="1" x14ac:dyDescent="0.3">
      <c r="A286" s="1454"/>
      <c r="B286" s="268" t="s">
        <v>4</v>
      </c>
      <c r="C286" s="1472"/>
      <c r="D286" s="1466"/>
      <c r="E286" s="1466"/>
      <c r="F286" s="1474"/>
    </row>
    <row r="287" spans="1:15" x14ac:dyDescent="0.25">
      <c r="A287" s="278"/>
      <c r="B287" s="279"/>
      <c r="C287" s="280"/>
      <c r="D287" s="1017"/>
      <c r="E287" s="1017"/>
      <c r="F287" s="1018"/>
      <c r="K287" s="202"/>
      <c r="L287" s="185"/>
      <c r="M287" s="185"/>
      <c r="N287" s="185"/>
      <c r="O287" s="185"/>
    </row>
    <row r="288" spans="1:15" x14ac:dyDescent="0.25">
      <c r="A288" s="272"/>
      <c r="B288" s="273" t="s">
        <v>7</v>
      </c>
      <c r="C288" s="274">
        <v>120</v>
      </c>
      <c r="D288" s="1134">
        <v>61</v>
      </c>
      <c r="E288" s="1134">
        <v>66</v>
      </c>
      <c r="F288" s="1127">
        <v>60</v>
      </c>
      <c r="H288" s="23"/>
      <c r="I288" s="23"/>
      <c r="J288" s="23"/>
      <c r="K288" s="166"/>
      <c r="L288" s="216"/>
      <c r="M288" s="216"/>
      <c r="N288" s="202"/>
      <c r="O288" s="185"/>
    </row>
    <row r="289" spans="1:15" x14ac:dyDescent="0.25">
      <c r="A289" s="272" t="s">
        <v>27</v>
      </c>
      <c r="B289" s="273" t="s">
        <v>8</v>
      </c>
      <c r="C289" s="274">
        <v>10</v>
      </c>
      <c r="D289" s="1134">
        <v>11.6</v>
      </c>
      <c r="E289" s="1134">
        <v>13</v>
      </c>
      <c r="F289" s="1127">
        <v>12</v>
      </c>
      <c r="H289" s="23"/>
      <c r="I289" s="23"/>
      <c r="J289" s="23"/>
      <c r="K289" s="166"/>
      <c r="L289" s="216"/>
      <c r="M289" s="216"/>
      <c r="N289" s="202"/>
      <c r="O289" s="185"/>
    </row>
    <row r="290" spans="1:15" x14ac:dyDescent="0.25">
      <c r="A290" s="272"/>
      <c r="B290" s="273" t="s">
        <v>9</v>
      </c>
      <c r="C290" s="274">
        <v>10</v>
      </c>
      <c r="D290" s="1134">
        <v>6.48</v>
      </c>
      <c r="E290" s="1134">
        <v>7</v>
      </c>
      <c r="F290" s="1127">
        <v>6.5</v>
      </c>
      <c r="K290" s="202"/>
      <c r="L290" s="216"/>
      <c r="M290" s="216"/>
      <c r="N290" s="202"/>
      <c r="O290" s="185"/>
    </row>
    <row r="291" spans="1:15" x14ac:dyDescent="0.25">
      <c r="A291" s="272"/>
      <c r="B291" s="273"/>
      <c r="C291" s="274"/>
      <c r="D291" s="414"/>
      <c r="E291" s="414"/>
      <c r="F291" s="415"/>
      <c r="K291" s="202"/>
      <c r="L291" s="216"/>
      <c r="M291" s="216"/>
      <c r="N291" s="202"/>
      <c r="O291" s="185"/>
    </row>
    <row r="292" spans="1:15" x14ac:dyDescent="0.25">
      <c r="A292" s="272"/>
      <c r="B292" s="273" t="s">
        <v>102</v>
      </c>
      <c r="C292" s="274">
        <v>100</v>
      </c>
      <c r="D292" s="414">
        <v>0</v>
      </c>
      <c r="E292" s="414">
        <v>0</v>
      </c>
      <c r="F292" s="468">
        <v>0</v>
      </c>
      <c r="H292" s="214"/>
      <c r="I292" s="214"/>
      <c r="J292" s="214"/>
      <c r="K292" s="202"/>
      <c r="L292" s="216"/>
      <c r="M292" s="216"/>
      <c r="N292" s="202"/>
      <c r="O292" s="185"/>
    </row>
    <row r="293" spans="1:15" x14ac:dyDescent="0.25">
      <c r="A293" s="272" t="s">
        <v>161</v>
      </c>
      <c r="B293" s="273" t="s">
        <v>8</v>
      </c>
      <c r="C293" s="274">
        <v>10</v>
      </c>
      <c r="D293" s="414">
        <v>0</v>
      </c>
      <c r="E293" s="414">
        <v>0</v>
      </c>
      <c r="F293" s="468">
        <v>0</v>
      </c>
      <c r="L293" s="547"/>
      <c r="M293" s="547"/>
      <c r="N293" s="202"/>
      <c r="O293" s="185"/>
    </row>
    <row r="294" spans="1:15" x14ac:dyDescent="0.25">
      <c r="A294" s="272"/>
      <c r="B294" s="273" t="s">
        <v>9</v>
      </c>
      <c r="C294" s="274"/>
      <c r="D294" s="414">
        <v>0</v>
      </c>
      <c r="E294" s="414">
        <v>0</v>
      </c>
      <c r="F294" s="415">
        <v>0</v>
      </c>
      <c r="K294" s="202"/>
      <c r="L294" s="216"/>
      <c r="M294" s="547"/>
      <c r="N294" s="202"/>
      <c r="O294" s="185"/>
    </row>
    <row r="295" spans="1:15" ht="16.5" thickBot="1" x14ac:dyDescent="0.3">
      <c r="A295" s="282">
        <v>110</v>
      </c>
      <c r="B295" s="283" t="s">
        <v>7</v>
      </c>
      <c r="C295" s="284"/>
      <c r="D295" s="1186">
        <v>0</v>
      </c>
      <c r="E295" s="1186">
        <v>0</v>
      </c>
      <c r="F295" s="1187">
        <v>0</v>
      </c>
      <c r="H295" s="214"/>
      <c r="I295" s="214"/>
      <c r="J295" s="214"/>
      <c r="K295" s="202"/>
      <c r="L295" s="547"/>
      <c r="M295" s="547"/>
      <c r="N295" s="202"/>
      <c r="O295" s="185"/>
    </row>
    <row r="296" spans="1:15" ht="16.5" thickBot="1" x14ac:dyDescent="0.3">
      <c r="A296" s="328" t="s">
        <v>125</v>
      </c>
      <c r="B296" s="329" t="s">
        <v>114</v>
      </c>
      <c r="C296" s="292"/>
      <c r="D296" s="1019">
        <v>0</v>
      </c>
      <c r="E296" s="1019">
        <v>0</v>
      </c>
      <c r="F296" s="1020">
        <v>0</v>
      </c>
      <c r="H296" s="1458" t="s">
        <v>173</v>
      </c>
      <c r="I296" s="1459"/>
      <c r="J296" s="1460"/>
      <c r="K296" s="223"/>
      <c r="L296" s="185"/>
      <c r="M296" s="185"/>
      <c r="N296" s="185"/>
      <c r="O296" s="185"/>
    </row>
    <row r="297" spans="1:15" ht="16.5" thickBot="1" x14ac:dyDescent="0.3">
      <c r="A297" s="278" t="s">
        <v>89</v>
      </c>
      <c r="B297" s="279"/>
      <c r="C297" s="280"/>
      <c r="D297" s="417"/>
      <c r="E297" s="417"/>
      <c r="F297" s="534"/>
      <c r="H297" s="891" t="s">
        <v>5</v>
      </c>
      <c r="I297" s="881" t="s">
        <v>6</v>
      </c>
      <c r="J297" s="1378" t="s">
        <v>214</v>
      </c>
      <c r="K297" s="223"/>
      <c r="L297" s="185"/>
      <c r="M297" s="185"/>
      <c r="N297" s="185"/>
      <c r="O297" s="185"/>
    </row>
    <row r="298" spans="1:15" x14ac:dyDescent="0.25">
      <c r="A298" s="288" t="s">
        <v>64</v>
      </c>
      <c r="B298" s="273"/>
      <c r="C298" s="274"/>
      <c r="D298" s="1117">
        <v>0.1</v>
      </c>
      <c r="E298" s="1117">
        <v>0.7</v>
      </c>
      <c r="F298" s="1168">
        <v>0.5</v>
      </c>
      <c r="H298" s="192">
        <f>D298*D$317*1.73*0.875/1000</f>
        <v>0</v>
      </c>
      <c r="I298" s="887">
        <f t="shared" ref="H298:J300" si="10">E298*E$317*1.73*0.875/1000</f>
        <v>0.01</v>
      </c>
      <c r="J298" s="193">
        <f t="shared" si="10"/>
        <v>0.01</v>
      </c>
      <c r="K298" s="1376"/>
      <c r="L298" s="217"/>
      <c r="M298" s="216"/>
      <c r="N298" s="202"/>
      <c r="O298" s="185"/>
    </row>
    <row r="299" spans="1:15" x14ac:dyDescent="0.25">
      <c r="A299" s="288" t="s">
        <v>65</v>
      </c>
      <c r="B299" s="273"/>
      <c r="C299" s="274"/>
      <c r="D299" s="1117">
        <v>0.1</v>
      </c>
      <c r="E299" s="1117">
        <v>0.1</v>
      </c>
      <c r="F299" s="1168">
        <v>0.1</v>
      </c>
      <c r="H299" s="445">
        <f t="shared" si="10"/>
        <v>0</v>
      </c>
      <c r="I299" s="882">
        <f t="shared" si="10"/>
        <v>0</v>
      </c>
      <c r="J299" s="447">
        <f t="shared" si="10"/>
        <v>0</v>
      </c>
      <c r="K299" s="1376"/>
      <c r="L299" s="217"/>
      <c r="M299" s="216"/>
      <c r="N299" s="202"/>
      <c r="O299" s="185"/>
    </row>
    <row r="300" spans="1:15" ht="16.5" thickBot="1" x14ac:dyDescent="0.3">
      <c r="A300" s="330" t="s">
        <v>62</v>
      </c>
      <c r="B300" s="276"/>
      <c r="C300" s="277"/>
      <c r="D300" s="1236">
        <v>0.1</v>
      </c>
      <c r="E300" s="1236">
        <v>0.1</v>
      </c>
      <c r="F300" s="1332">
        <v>0.1</v>
      </c>
      <c r="H300" s="446">
        <f t="shared" si="10"/>
        <v>0</v>
      </c>
      <c r="I300" s="889">
        <f t="shared" si="10"/>
        <v>0</v>
      </c>
      <c r="J300" s="448">
        <f t="shared" si="10"/>
        <v>0</v>
      </c>
      <c r="K300" s="1376"/>
      <c r="L300" s="217"/>
      <c r="M300" s="216"/>
      <c r="N300" s="202"/>
      <c r="O300" s="185"/>
    </row>
    <row r="301" spans="1:15" ht="16.5" thickBot="1" x14ac:dyDescent="0.3">
      <c r="A301" s="331" t="s">
        <v>177</v>
      </c>
      <c r="B301" s="291"/>
      <c r="C301" s="292"/>
      <c r="D301" s="419">
        <v>0.3</v>
      </c>
      <c r="E301" s="419">
        <v>0.9</v>
      </c>
      <c r="F301" s="420">
        <v>0.7</v>
      </c>
      <c r="H301" s="224">
        <f>SUM(H298:H300)</f>
        <v>0</v>
      </c>
      <c r="I301" s="428">
        <f>SUM(I298:I300)</f>
        <v>0.01</v>
      </c>
      <c r="J301" s="225">
        <f>SUM(J298:J300)</f>
        <v>0.01</v>
      </c>
      <c r="K301" s="1376" t="s">
        <v>352</v>
      </c>
      <c r="L301" s="185"/>
      <c r="M301" s="185"/>
      <c r="N301" s="185"/>
      <c r="O301" s="185"/>
    </row>
    <row r="302" spans="1:15" ht="16.5" thickBot="1" x14ac:dyDescent="0.3">
      <c r="A302" s="293" t="s">
        <v>11</v>
      </c>
      <c r="B302" s="291"/>
      <c r="C302" s="292"/>
      <c r="D302" s="979"/>
      <c r="E302" s="979"/>
      <c r="F302" s="980"/>
      <c r="K302" s="202"/>
      <c r="L302" s="185"/>
      <c r="M302" s="185"/>
      <c r="N302" s="185"/>
      <c r="O302" s="185"/>
    </row>
    <row r="303" spans="1:15" x14ac:dyDescent="0.25">
      <c r="A303" s="278"/>
      <c r="B303" s="279"/>
      <c r="C303" s="280"/>
      <c r="D303" s="417"/>
      <c r="E303" s="417"/>
      <c r="F303" s="534"/>
      <c r="K303" s="202"/>
      <c r="L303" s="185"/>
      <c r="M303" s="185"/>
      <c r="N303" s="185"/>
      <c r="O303" s="185"/>
    </row>
    <row r="304" spans="1:15" x14ac:dyDescent="0.25">
      <c r="A304" s="272"/>
      <c r="B304" s="273" t="s">
        <v>83</v>
      </c>
      <c r="C304" s="274">
        <v>100</v>
      </c>
      <c r="D304" s="414">
        <v>1</v>
      </c>
      <c r="E304" s="414">
        <v>1</v>
      </c>
      <c r="F304" s="415">
        <v>2</v>
      </c>
      <c r="H304" s="214"/>
      <c r="I304" s="214"/>
      <c r="J304" s="214"/>
      <c r="L304" s="217"/>
      <c r="M304" s="217"/>
      <c r="N304" s="202"/>
    </row>
    <row r="305" spans="1:14" x14ac:dyDescent="0.25">
      <c r="A305" s="272" t="s">
        <v>162</v>
      </c>
      <c r="B305" s="273" t="s">
        <v>8</v>
      </c>
      <c r="C305" s="274">
        <v>10</v>
      </c>
      <c r="D305" s="413">
        <v>0.02</v>
      </c>
      <c r="E305" s="413">
        <v>0.02</v>
      </c>
      <c r="F305" s="498">
        <v>0.03</v>
      </c>
      <c r="L305" s="203"/>
      <c r="M305" s="203"/>
      <c r="N305" s="218"/>
    </row>
    <row r="306" spans="1:14" x14ac:dyDescent="0.25">
      <c r="A306" s="272"/>
      <c r="B306" s="273" t="s">
        <v>9</v>
      </c>
      <c r="C306" s="274">
        <v>10</v>
      </c>
      <c r="D306" s="1190">
        <v>0.01</v>
      </c>
      <c r="E306" s="413">
        <v>0.01</v>
      </c>
      <c r="F306" s="498">
        <v>0.02</v>
      </c>
      <c r="L306" s="219"/>
      <c r="M306" s="220"/>
      <c r="N306" s="218"/>
    </row>
    <row r="307" spans="1:14" ht="16.5" thickBot="1" x14ac:dyDescent="0.3">
      <c r="A307" s="272">
        <v>110</v>
      </c>
      <c r="B307" s="273" t="s">
        <v>7</v>
      </c>
      <c r="C307" s="274" t="s">
        <v>188</v>
      </c>
      <c r="D307" s="413">
        <v>0.09</v>
      </c>
      <c r="E307" s="413">
        <v>0.09</v>
      </c>
      <c r="F307" s="498">
        <v>0.18</v>
      </c>
      <c r="H307" s="214"/>
      <c r="I307" s="214"/>
      <c r="J307" s="214"/>
      <c r="K307" s="202"/>
      <c r="L307" s="203"/>
      <c r="M307" s="203"/>
      <c r="N307" s="218"/>
    </row>
    <row r="308" spans="1:14" ht="16.5" thickBot="1" x14ac:dyDescent="0.3">
      <c r="A308" s="328" t="s">
        <v>126</v>
      </c>
      <c r="B308" s="329" t="s">
        <v>114</v>
      </c>
      <c r="C308" s="292"/>
      <c r="D308" s="1019">
        <v>0</v>
      </c>
      <c r="E308" s="1019">
        <v>0</v>
      </c>
      <c r="F308" s="1020">
        <v>0</v>
      </c>
      <c r="H308" s="1458" t="s">
        <v>173</v>
      </c>
      <c r="I308" s="1459"/>
      <c r="J308" s="1460"/>
      <c r="K308" s="223"/>
    </row>
    <row r="309" spans="1:14" ht="16.5" thickBot="1" x14ac:dyDescent="0.3">
      <c r="A309" s="269" t="s">
        <v>91</v>
      </c>
      <c r="B309" s="270"/>
      <c r="C309" s="271"/>
      <c r="D309" s="414"/>
      <c r="E309" s="414"/>
      <c r="F309" s="415"/>
      <c r="H309" s="891" t="s">
        <v>5</v>
      </c>
      <c r="I309" s="881" t="s">
        <v>6</v>
      </c>
      <c r="J309" s="1378" t="s">
        <v>214</v>
      </c>
      <c r="K309" s="223"/>
    </row>
    <row r="310" spans="1:14" x14ac:dyDescent="0.25">
      <c r="A310" s="288" t="s">
        <v>67</v>
      </c>
      <c r="B310" s="273" t="s">
        <v>7</v>
      </c>
      <c r="C310" s="274"/>
      <c r="D310" s="414">
        <v>0</v>
      </c>
      <c r="E310" s="414">
        <v>0</v>
      </c>
      <c r="F310" s="415">
        <v>0</v>
      </c>
      <c r="H310" s="192">
        <f>D310*D$318*1.73*0.875/1000</f>
        <v>0</v>
      </c>
      <c r="I310" s="887">
        <f t="shared" ref="H310:J312" si="11">E310*E$318*1.73*0.875/1000</f>
        <v>0</v>
      </c>
      <c r="J310" s="193">
        <f t="shared" si="11"/>
        <v>0</v>
      </c>
      <c r="K310" s="1376"/>
      <c r="L310" s="216"/>
      <c r="M310" s="216"/>
      <c r="N310" s="202"/>
    </row>
    <row r="311" spans="1:14" x14ac:dyDescent="0.25">
      <c r="A311" s="288" t="s">
        <v>190</v>
      </c>
      <c r="B311" s="273" t="s">
        <v>7</v>
      </c>
      <c r="C311" s="274"/>
      <c r="D311" s="414">
        <v>0</v>
      </c>
      <c r="E311" s="414">
        <v>0</v>
      </c>
      <c r="F311" s="415">
        <v>0</v>
      </c>
      <c r="H311" s="445">
        <f t="shared" si="11"/>
        <v>0</v>
      </c>
      <c r="I311" s="882">
        <f t="shared" si="11"/>
        <v>0</v>
      </c>
      <c r="J311" s="447">
        <f t="shared" si="11"/>
        <v>0</v>
      </c>
      <c r="K311" s="1376"/>
      <c r="L311" s="217"/>
      <c r="M311" s="217"/>
      <c r="N311" s="202"/>
    </row>
    <row r="312" spans="1:14" ht="16.5" thickBot="1" x14ac:dyDescent="0.3">
      <c r="A312" s="289" t="s">
        <v>66</v>
      </c>
      <c r="B312" s="283" t="s">
        <v>7</v>
      </c>
      <c r="C312" s="284"/>
      <c r="D312" s="414">
        <v>1</v>
      </c>
      <c r="E312" s="414">
        <v>0.5</v>
      </c>
      <c r="F312" s="415">
        <v>1</v>
      </c>
      <c r="H312" s="446">
        <f t="shared" si="11"/>
        <v>0.02</v>
      </c>
      <c r="I312" s="889">
        <f t="shared" si="11"/>
        <v>0.01</v>
      </c>
      <c r="J312" s="448">
        <f t="shared" si="11"/>
        <v>0.02</v>
      </c>
      <c r="K312" s="1376"/>
      <c r="L312" s="216"/>
      <c r="M312" s="216"/>
      <c r="N312" s="202"/>
    </row>
    <row r="313" spans="1:14" ht="16.5" thickBot="1" x14ac:dyDescent="0.3">
      <c r="A313" s="332" t="s">
        <v>178</v>
      </c>
      <c r="B313" s="333"/>
      <c r="C313" s="290"/>
      <c r="D313" s="957">
        <v>1</v>
      </c>
      <c r="E313" s="957">
        <v>0.5</v>
      </c>
      <c r="F313" s="963">
        <v>1</v>
      </c>
      <c r="H313" s="224">
        <f>SUM(H310:H312)</f>
        <v>0.02</v>
      </c>
      <c r="I313" s="428">
        <f>SUM(I310:I312)</f>
        <v>0.01</v>
      </c>
      <c r="J313" s="225">
        <f>SUM(J310:J312)</f>
        <v>0.02</v>
      </c>
      <c r="K313" s="1376" t="s">
        <v>353</v>
      </c>
    </row>
    <row r="314" spans="1:14" ht="16.5" thickBot="1" x14ac:dyDescent="0.3">
      <c r="A314" s="331" t="s">
        <v>176</v>
      </c>
      <c r="B314" s="291"/>
      <c r="C314" s="292"/>
      <c r="D314" s="419">
        <v>1.3</v>
      </c>
      <c r="E314" s="419">
        <v>1.4</v>
      </c>
      <c r="F314" s="420">
        <v>1.7</v>
      </c>
      <c r="H314" s="224">
        <f>H301+H313</f>
        <v>0.02</v>
      </c>
      <c r="I314" s="428">
        <f>I301+I313</f>
        <v>0.02</v>
      </c>
      <c r="J314" s="225">
        <f>J301+J313</f>
        <v>0.03</v>
      </c>
      <c r="K314" s="444" t="s">
        <v>354</v>
      </c>
    </row>
    <row r="315" spans="1:14" x14ac:dyDescent="0.25">
      <c r="A315" s="269"/>
      <c r="B315" s="270"/>
      <c r="C315" s="271"/>
      <c r="D315" s="416"/>
      <c r="E315" s="416"/>
      <c r="F315" s="418"/>
    </row>
    <row r="316" spans="1:14" x14ac:dyDescent="0.25">
      <c r="A316" s="272" t="s">
        <v>28</v>
      </c>
      <c r="B316" s="273"/>
      <c r="C316" s="274"/>
      <c r="D316" s="1178">
        <v>115</v>
      </c>
      <c r="E316" s="1178">
        <v>114</v>
      </c>
      <c r="F316" s="1191">
        <v>114</v>
      </c>
      <c r="H316" s="544"/>
      <c r="I316" s="544"/>
      <c r="J316" s="544"/>
      <c r="K316" s="441"/>
    </row>
    <row r="317" spans="1:14" x14ac:dyDescent="0.25">
      <c r="A317" s="272" t="s">
        <v>29</v>
      </c>
      <c r="B317" s="273" t="s">
        <v>19</v>
      </c>
      <c r="C317" s="274"/>
      <c r="D317" s="1137">
        <v>10.5</v>
      </c>
      <c r="E317" s="1137">
        <v>10.4</v>
      </c>
      <c r="F317" s="1127">
        <v>10.5</v>
      </c>
      <c r="H317" s="194"/>
      <c r="I317" s="194"/>
      <c r="J317" s="194"/>
    </row>
    <row r="318" spans="1:14" ht="16.5" thickBot="1" x14ac:dyDescent="0.3">
      <c r="A318" s="275"/>
      <c r="B318" s="276" t="s">
        <v>20</v>
      </c>
      <c r="C318" s="277"/>
      <c r="D318" s="1192">
        <v>10.5</v>
      </c>
      <c r="E318" s="1192">
        <v>10.4</v>
      </c>
      <c r="F318" s="1189">
        <v>10.5</v>
      </c>
      <c r="H318" s="1406"/>
      <c r="I318" s="1406"/>
      <c r="J318" s="1406"/>
      <c r="K318" s="441"/>
    </row>
    <row r="319" spans="1:14" ht="16.5" thickBot="1" x14ac:dyDescent="0.3">
      <c r="A319" s="285" t="s">
        <v>147</v>
      </c>
      <c r="B319" s="286" t="s">
        <v>114</v>
      </c>
      <c r="C319" s="287"/>
      <c r="D319" s="1021">
        <v>0</v>
      </c>
      <c r="E319" s="1021">
        <v>0</v>
      </c>
      <c r="F319" s="1022">
        <v>0</v>
      </c>
      <c r="G319" s="221"/>
    </row>
    <row r="320" spans="1:14" ht="16.5" thickBot="1" x14ac:dyDescent="0.3">
      <c r="A320" s="297" t="s">
        <v>203</v>
      </c>
      <c r="B320" s="298"/>
      <c r="C320" s="299"/>
      <c r="D320" s="991"/>
      <c r="E320" s="991"/>
      <c r="F320" s="1016"/>
    </row>
    <row r="321" spans="1:15" x14ac:dyDescent="0.25">
      <c r="A321" s="394"/>
      <c r="B321" s="213"/>
      <c r="C321" s="202"/>
      <c r="D321" s="1444"/>
      <c r="E321" s="1444"/>
      <c r="F321" s="993"/>
    </row>
    <row r="322" spans="1:15" ht="16.5" thickBot="1" x14ac:dyDescent="0.3">
      <c r="A322" s="458" t="s">
        <v>231</v>
      </c>
      <c r="B322" s="213"/>
      <c r="C322" s="202"/>
      <c r="D322" s="1444"/>
      <c r="E322" s="1444"/>
      <c r="F322" s="993"/>
    </row>
    <row r="323" spans="1:15" x14ac:dyDescent="0.25">
      <c r="A323" s="1449" t="s">
        <v>120</v>
      </c>
      <c r="B323" s="266" t="s">
        <v>2</v>
      </c>
      <c r="C323" s="1470" t="s">
        <v>121</v>
      </c>
      <c r="D323" s="1455" t="s">
        <v>401</v>
      </c>
      <c r="E323" s="1456"/>
      <c r="F323" s="1457"/>
      <c r="H323" s="185"/>
    </row>
    <row r="324" spans="1:15" x14ac:dyDescent="0.25">
      <c r="A324" s="1450"/>
      <c r="B324" s="267" t="s">
        <v>3</v>
      </c>
      <c r="C324" s="1471"/>
      <c r="D324" s="1465" t="s">
        <v>5</v>
      </c>
      <c r="E324" s="1465" t="s">
        <v>6</v>
      </c>
      <c r="F324" s="1473" t="s">
        <v>214</v>
      </c>
      <c r="H324" s="185"/>
    </row>
    <row r="325" spans="1:15" ht="16.5" thickBot="1" x14ac:dyDescent="0.3">
      <c r="A325" s="1450"/>
      <c r="B325" s="267" t="s">
        <v>4</v>
      </c>
      <c r="C325" s="1471"/>
      <c r="D325" s="1466"/>
      <c r="E325" s="1466"/>
      <c r="F325" s="1474"/>
      <c r="H325" s="185"/>
    </row>
    <row r="326" spans="1:15" x14ac:dyDescent="0.25">
      <c r="A326" s="269"/>
      <c r="B326" s="270" t="s">
        <v>146</v>
      </c>
      <c r="C326" s="271" t="s">
        <v>188</v>
      </c>
      <c r="D326" s="416">
        <v>0</v>
      </c>
      <c r="E326" s="416">
        <v>0</v>
      </c>
      <c r="F326" s="418">
        <v>0</v>
      </c>
      <c r="H326" s="185"/>
    </row>
    <row r="327" spans="1:15" x14ac:dyDescent="0.25">
      <c r="A327" s="272" t="s">
        <v>296</v>
      </c>
      <c r="B327" s="273" t="s">
        <v>8</v>
      </c>
      <c r="C327" s="274" t="s">
        <v>188</v>
      </c>
      <c r="D327" s="414">
        <v>0</v>
      </c>
      <c r="E327" s="414">
        <v>0</v>
      </c>
      <c r="F327" s="415">
        <v>0</v>
      </c>
      <c r="G327" s="1313" t="s">
        <v>411</v>
      </c>
      <c r="H327" s="185"/>
    </row>
    <row r="328" spans="1:15" x14ac:dyDescent="0.25">
      <c r="A328" s="272"/>
      <c r="B328" s="273" t="s">
        <v>9</v>
      </c>
      <c r="C328" s="274" t="s">
        <v>188</v>
      </c>
      <c r="D328" s="414">
        <v>0</v>
      </c>
      <c r="E328" s="414">
        <v>0</v>
      </c>
      <c r="F328" s="415">
        <v>0</v>
      </c>
      <c r="H328" s="185"/>
    </row>
    <row r="329" spans="1:15" x14ac:dyDescent="0.25">
      <c r="A329" s="272"/>
      <c r="B329" s="273"/>
      <c r="C329" s="274"/>
      <c r="D329" s="414"/>
      <c r="E329" s="414"/>
      <c r="F329" s="415"/>
      <c r="H329" s="185"/>
    </row>
    <row r="330" spans="1:15" x14ac:dyDescent="0.25">
      <c r="A330" s="272"/>
      <c r="B330" s="273" t="s">
        <v>7</v>
      </c>
      <c r="C330" s="274" t="s">
        <v>188</v>
      </c>
      <c r="D330" s="414">
        <v>0</v>
      </c>
      <c r="E330" s="414">
        <v>0</v>
      </c>
      <c r="F330" s="415">
        <v>0</v>
      </c>
      <c r="H330" s="185"/>
    </row>
    <row r="331" spans="1:15" x14ac:dyDescent="0.25">
      <c r="A331" s="272" t="s">
        <v>295</v>
      </c>
      <c r="B331" s="273" t="s">
        <v>8</v>
      </c>
      <c r="C331" s="274" t="s">
        <v>188</v>
      </c>
      <c r="D331" s="414">
        <v>0</v>
      </c>
      <c r="E331" s="414">
        <v>0</v>
      </c>
      <c r="F331" s="415">
        <v>0</v>
      </c>
      <c r="H331" s="185"/>
    </row>
    <row r="332" spans="1:15" x14ac:dyDescent="0.25">
      <c r="A332" s="272"/>
      <c r="B332" s="273" t="s">
        <v>9</v>
      </c>
      <c r="C332" s="274" t="s">
        <v>188</v>
      </c>
      <c r="D332" s="414">
        <v>0</v>
      </c>
      <c r="E332" s="414">
        <v>0</v>
      </c>
      <c r="F332" s="415">
        <v>0</v>
      </c>
      <c r="H332" s="185"/>
    </row>
    <row r="333" spans="1:15" x14ac:dyDescent="0.25">
      <c r="A333" s="272"/>
      <c r="B333" s="273"/>
      <c r="C333" s="274"/>
      <c r="D333" s="414"/>
      <c r="E333" s="414"/>
      <c r="F333" s="415"/>
      <c r="H333" s="185"/>
    </row>
    <row r="334" spans="1:15" x14ac:dyDescent="0.25">
      <c r="A334" s="278"/>
      <c r="B334" s="279" t="s">
        <v>7</v>
      </c>
      <c r="C334" s="280"/>
      <c r="D334" s="414">
        <v>1.7</v>
      </c>
      <c r="E334" s="414">
        <v>1.9</v>
      </c>
      <c r="F334" s="415">
        <v>2.2000000000000002</v>
      </c>
      <c r="H334" s="165"/>
      <c r="I334" s="165"/>
      <c r="J334" s="165"/>
      <c r="K334" s="166"/>
      <c r="L334" s="222"/>
      <c r="M334" s="222"/>
      <c r="N334" s="222"/>
      <c r="O334" s="185"/>
    </row>
    <row r="335" spans="1:15" x14ac:dyDescent="0.25">
      <c r="A335" s="272" t="s">
        <v>161</v>
      </c>
      <c r="B335" s="273" t="s">
        <v>8</v>
      </c>
      <c r="C335" s="274" t="s">
        <v>188</v>
      </c>
      <c r="D335" s="414">
        <v>0.1</v>
      </c>
      <c r="E335" s="414">
        <v>0.1</v>
      </c>
      <c r="F335" s="415">
        <v>0.1</v>
      </c>
      <c r="H335" s="165"/>
      <c r="I335" s="165"/>
      <c r="J335" s="165"/>
      <c r="K335" s="166"/>
      <c r="L335" s="547"/>
      <c r="M335" s="547"/>
      <c r="N335" s="547"/>
      <c r="O335" s="185"/>
    </row>
    <row r="336" spans="1:15" x14ac:dyDescent="0.25">
      <c r="A336" s="272"/>
      <c r="B336" s="273" t="s">
        <v>9</v>
      </c>
      <c r="C336" s="274" t="s">
        <v>188</v>
      </c>
      <c r="D336" s="414">
        <v>0.1</v>
      </c>
      <c r="E336" s="414">
        <v>0.1</v>
      </c>
      <c r="F336" s="415">
        <v>0.1</v>
      </c>
      <c r="H336" s="167"/>
      <c r="I336" s="167"/>
      <c r="J336" s="167"/>
      <c r="K336" s="202"/>
      <c r="L336" s="547"/>
      <c r="M336" s="547"/>
      <c r="N336" s="547"/>
      <c r="O336" s="185"/>
    </row>
    <row r="337" spans="1:15" ht="16.5" thickBot="1" x14ac:dyDescent="0.3">
      <c r="A337" s="282">
        <v>110</v>
      </c>
      <c r="B337" s="283" t="s">
        <v>7</v>
      </c>
      <c r="C337" s="284"/>
      <c r="D337" s="1193">
        <v>0.15</v>
      </c>
      <c r="E337" s="1194">
        <v>0.17</v>
      </c>
      <c r="F337" s="1195">
        <v>0.19</v>
      </c>
      <c r="H337" s="214"/>
      <c r="I337" s="214"/>
      <c r="J337" s="214"/>
      <c r="L337" s="547"/>
      <c r="M337" s="547"/>
      <c r="N337" s="547"/>
      <c r="O337" s="185"/>
    </row>
    <row r="338" spans="1:15" ht="16.5" thickBot="1" x14ac:dyDescent="0.3">
      <c r="A338" s="513" t="s">
        <v>125</v>
      </c>
      <c r="B338" s="514" t="s">
        <v>114</v>
      </c>
      <c r="C338" s="515"/>
      <c r="D338" s="1023">
        <v>0</v>
      </c>
      <c r="E338" s="1024">
        <v>0</v>
      </c>
      <c r="F338" s="1025">
        <v>0</v>
      </c>
      <c r="H338" s="1458" t="s">
        <v>173</v>
      </c>
      <c r="I338" s="1459"/>
      <c r="J338" s="1460"/>
      <c r="K338" s="223"/>
      <c r="L338" s="185"/>
      <c r="M338" s="185"/>
      <c r="N338" s="185"/>
      <c r="O338" s="185"/>
    </row>
    <row r="339" spans="1:15" ht="16.5" thickBot="1" x14ac:dyDescent="0.3">
      <c r="A339" s="269" t="s">
        <v>87</v>
      </c>
      <c r="B339" s="270"/>
      <c r="C339" s="271"/>
      <c r="D339" s="414"/>
      <c r="E339" s="525"/>
      <c r="F339" s="415"/>
      <c r="H339" s="891" t="s">
        <v>5</v>
      </c>
      <c r="I339" s="881" t="s">
        <v>6</v>
      </c>
      <c r="J339" s="1378" t="s">
        <v>214</v>
      </c>
      <c r="K339" s="223"/>
      <c r="L339" s="185"/>
      <c r="M339" s="185"/>
      <c r="N339" s="185"/>
      <c r="O339" s="185"/>
    </row>
    <row r="340" spans="1:15" x14ac:dyDescent="0.25">
      <c r="A340" s="288" t="s">
        <v>63</v>
      </c>
      <c r="B340" s="273"/>
      <c r="C340" s="274"/>
      <c r="D340" s="1117">
        <v>0.8</v>
      </c>
      <c r="E340" s="1117">
        <v>0.9</v>
      </c>
      <c r="F340" s="1168">
        <v>1</v>
      </c>
      <c r="H340" s="192">
        <f>D340*D$360*1.73*0.875/1000</f>
        <v>0.01</v>
      </c>
      <c r="I340" s="887">
        <f t="shared" ref="H340:J341" si="12">E340*E$360*1.73*0.875/1000</f>
        <v>0.01</v>
      </c>
      <c r="J340" s="193">
        <f t="shared" si="12"/>
        <v>0.02</v>
      </c>
      <c r="K340" s="1376"/>
      <c r="L340" s="222"/>
      <c r="M340" s="222"/>
      <c r="N340" s="222"/>
      <c r="O340" s="185"/>
    </row>
    <row r="341" spans="1:15" ht="16.5" thickBot="1" x14ac:dyDescent="0.3">
      <c r="A341" s="289" t="s">
        <v>64</v>
      </c>
      <c r="B341" s="283"/>
      <c r="C341" s="284"/>
      <c r="D341" s="1117">
        <v>0.9</v>
      </c>
      <c r="E341" s="1117">
        <v>1</v>
      </c>
      <c r="F341" s="1168">
        <v>1.2</v>
      </c>
      <c r="H341" s="446">
        <f t="shared" si="12"/>
        <v>0.01</v>
      </c>
      <c r="I341" s="889">
        <f>E341*E$360*1.73*0.875/1000</f>
        <v>0.02</v>
      </c>
      <c r="J341" s="448">
        <f t="shared" si="12"/>
        <v>0.02</v>
      </c>
      <c r="K341" s="1376"/>
      <c r="L341" s="222"/>
      <c r="M341" s="222"/>
      <c r="N341" s="222"/>
      <c r="O341" s="185"/>
    </row>
    <row r="342" spans="1:15" ht="16.5" thickBot="1" x14ac:dyDescent="0.3">
      <c r="A342" s="331" t="s">
        <v>177</v>
      </c>
      <c r="B342" s="335"/>
      <c r="C342" s="336"/>
      <c r="D342" s="419">
        <v>1.7</v>
      </c>
      <c r="E342" s="419">
        <v>1.9</v>
      </c>
      <c r="F342" s="420">
        <v>2.2000000000000002</v>
      </c>
      <c r="H342" s="224">
        <f>SUM(H340:H341)</f>
        <v>0.02</v>
      </c>
      <c r="I342" s="428">
        <f>SUM(I340:I341)</f>
        <v>0.03</v>
      </c>
      <c r="J342" s="225">
        <f>SUM(J340:J341)</f>
        <v>0.04</v>
      </c>
      <c r="K342" s="1376" t="s">
        <v>352</v>
      </c>
      <c r="L342" s="220"/>
      <c r="M342" s="220"/>
      <c r="N342" s="220"/>
      <c r="O342" s="185"/>
    </row>
    <row r="343" spans="1:15" ht="16.5" thickBot="1" x14ac:dyDescent="0.3">
      <c r="A343" s="516" t="s">
        <v>11</v>
      </c>
      <c r="B343" s="490"/>
      <c r="C343" s="491"/>
      <c r="D343" s="1026"/>
      <c r="E343" s="1026"/>
      <c r="F343" s="1027"/>
      <c r="H343" s="185"/>
      <c r="L343" s="185"/>
      <c r="M343" s="185"/>
      <c r="N343" s="185"/>
      <c r="O343" s="185"/>
    </row>
    <row r="344" spans="1:15" x14ac:dyDescent="0.25">
      <c r="A344" s="269"/>
      <c r="B344" s="270"/>
      <c r="C344" s="271"/>
      <c r="D344" s="416"/>
      <c r="E344" s="416"/>
      <c r="F344" s="418"/>
      <c r="H344" s="185"/>
      <c r="L344" s="185"/>
      <c r="M344" s="185"/>
      <c r="N344" s="185"/>
      <c r="O344" s="185"/>
    </row>
    <row r="345" spans="1:15" x14ac:dyDescent="0.25">
      <c r="A345" s="272"/>
      <c r="B345" s="273" t="s">
        <v>7</v>
      </c>
      <c r="C345" s="274"/>
      <c r="D345" s="414">
        <v>1.4</v>
      </c>
      <c r="E345" s="414">
        <v>3.5</v>
      </c>
      <c r="F345" s="415">
        <v>3.4</v>
      </c>
      <c r="H345" s="165"/>
      <c r="I345" s="165"/>
      <c r="J345" s="165"/>
      <c r="K345" s="166"/>
      <c r="L345" s="216"/>
      <c r="M345" s="216"/>
      <c r="N345" s="216"/>
      <c r="O345" s="185"/>
    </row>
    <row r="346" spans="1:15" x14ac:dyDescent="0.25">
      <c r="A346" s="272" t="s">
        <v>162</v>
      </c>
      <c r="B346" s="273" t="s">
        <v>8</v>
      </c>
      <c r="C346" s="274" t="s">
        <v>188</v>
      </c>
      <c r="D346" s="414">
        <v>0</v>
      </c>
      <c r="E346" s="414">
        <v>0.1</v>
      </c>
      <c r="F346" s="415">
        <v>0.1</v>
      </c>
      <c r="H346" s="165"/>
      <c r="I346" s="165"/>
      <c r="J346" s="165"/>
      <c r="K346" s="166"/>
      <c r="L346" s="547"/>
      <c r="M346" s="547"/>
      <c r="N346" s="547"/>
      <c r="O346" s="185"/>
    </row>
    <row r="347" spans="1:15" x14ac:dyDescent="0.25">
      <c r="A347" s="272"/>
      <c r="B347" s="273" t="s">
        <v>9</v>
      </c>
      <c r="C347" s="274" t="s">
        <v>188</v>
      </c>
      <c r="D347" s="414">
        <v>0</v>
      </c>
      <c r="E347" s="414">
        <v>0.05</v>
      </c>
      <c r="F347" s="415">
        <v>0.05</v>
      </c>
      <c r="H347" s="167"/>
      <c r="I347" s="167"/>
      <c r="J347" s="167"/>
      <c r="K347" s="202"/>
      <c r="L347" s="547"/>
      <c r="M347" s="547"/>
      <c r="N347" s="547"/>
      <c r="O347" s="185"/>
    </row>
    <row r="348" spans="1:15" ht="16.5" thickBot="1" x14ac:dyDescent="0.3">
      <c r="A348" s="282">
        <v>110</v>
      </c>
      <c r="B348" s="283" t="s">
        <v>7</v>
      </c>
      <c r="C348" s="284"/>
      <c r="D348" s="1196">
        <v>0.12</v>
      </c>
      <c r="E348" s="1197">
        <v>0.31</v>
      </c>
      <c r="F348" s="1198">
        <v>0.3</v>
      </c>
      <c r="H348" s="214"/>
      <c r="I348" s="214"/>
      <c r="J348" s="214"/>
      <c r="L348" s="222"/>
      <c r="M348" s="222"/>
      <c r="N348" s="222"/>
      <c r="O348" s="185"/>
    </row>
    <row r="349" spans="1:15" ht="16.5" thickBot="1" x14ac:dyDescent="0.3">
      <c r="A349" s="517" t="s">
        <v>126</v>
      </c>
      <c r="B349" s="514" t="s">
        <v>114</v>
      </c>
      <c r="C349" s="515"/>
      <c r="D349" s="1023">
        <v>0</v>
      </c>
      <c r="E349" s="1024">
        <v>0</v>
      </c>
      <c r="F349" s="1025">
        <v>0</v>
      </c>
      <c r="H349" s="1458" t="s">
        <v>173</v>
      </c>
      <c r="I349" s="1459"/>
      <c r="J349" s="1460"/>
      <c r="K349" s="223"/>
    </row>
    <row r="350" spans="1:15" ht="16.5" thickBot="1" x14ac:dyDescent="0.3">
      <c r="A350" s="272" t="s">
        <v>88</v>
      </c>
      <c r="B350" s="273"/>
      <c r="C350" s="274"/>
      <c r="D350" s="414"/>
      <c r="E350" s="525"/>
      <c r="F350" s="415"/>
      <c r="H350" s="891" t="s">
        <v>5</v>
      </c>
      <c r="I350" s="881" t="s">
        <v>6</v>
      </c>
      <c r="J350" s="1378" t="s">
        <v>214</v>
      </c>
      <c r="K350" s="223"/>
      <c r="L350" s="185"/>
      <c r="M350" s="185"/>
      <c r="N350" s="185"/>
    </row>
    <row r="351" spans="1:15" x14ac:dyDescent="0.25">
      <c r="A351" s="288" t="s">
        <v>65</v>
      </c>
      <c r="B351" s="273"/>
      <c r="C351" s="274"/>
      <c r="D351" s="1117">
        <v>0</v>
      </c>
      <c r="E351" s="1117">
        <v>0</v>
      </c>
      <c r="F351" s="1168">
        <v>0</v>
      </c>
      <c r="H351" s="192">
        <f t="shared" ref="H351:J355" si="13">D351*D$361*1.73*0.875/1000</f>
        <v>0</v>
      </c>
      <c r="I351" s="887">
        <f t="shared" si="13"/>
        <v>0</v>
      </c>
      <c r="J351" s="193">
        <f t="shared" si="13"/>
        <v>0</v>
      </c>
      <c r="K351" s="1376"/>
      <c r="L351" s="217"/>
      <c r="M351" s="217"/>
      <c r="N351" s="217"/>
    </row>
    <row r="352" spans="1:15" x14ac:dyDescent="0.25">
      <c r="A352" s="288" t="s">
        <v>62</v>
      </c>
      <c r="B352" s="273"/>
      <c r="C352" s="274"/>
      <c r="D352" s="1117">
        <v>0.6</v>
      </c>
      <c r="E352" s="1117">
        <v>2</v>
      </c>
      <c r="F352" s="1168">
        <v>2</v>
      </c>
      <c r="H352" s="445">
        <f>D352*D$361*1.73*0.875/1000</f>
        <v>0.01</v>
      </c>
      <c r="I352" s="882">
        <f t="shared" si="13"/>
        <v>0.03</v>
      </c>
      <c r="J352" s="447">
        <f t="shared" si="13"/>
        <v>0.03</v>
      </c>
      <c r="K352" s="1376"/>
      <c r="L352" s="217"/>
      <c r="M352" s="217"/>
      <c r="N352" s="217"/>
    </row>
    <row r="353" spans="1:14" x14ac:dyDescent="0.25">
      <c r="A353" s="288" t="s">
        <v>67</v>
      </c>
      <c r="B353" s="273"/>
      <c r="C353" s="274"/>
      <c r="D353" s="1117">
        <v>0.8</v>
      </c>
      <c r="E353" s="1117">
        <v>1.5</v>
      </c>
      <c r="F353" s="1168">
        <v>1.4</v>
      </c>
      <c r="H353" s="445">
        <f t="shared" si="13"/>
        <v>0.01</v>
      </c>
      <c r="I353" s="882">
        <f t="shared" si="13"/>
        <v>0.02</v>
      </c>
      <c r="J353" s="447">
        <f t="shared" si="13"/>
        <v>0.02</v>
      </c>
      <c r="K353" s="1376"/>
      <c r="L353" s="217"/>
      <c r="M353" s="217"/>
      <c r="N353" s="217"/>
    </row>
    <row r="354" spans="1:14" x14ac:dyDescent="0.25">
      <c r="A354" s="288" t="s">
        <v>68</v>
      </c>
      <c r="B354" s="273"/>
      <c r="C354" s="274"/>
      <c r="D354" s="1117">
        <v>0</v>
      </c>
      <c r="E354" s="1117">
        <v>0</v>
      </c>
      <c r="F354" s="1168">
        <v>0</v>
      </c>
      <c r="H354" s="445">
        <f t="shared" si="13"/>
        <v>0</v>
      </c>
      <c r="I354" s="882">
        <f t="shared" si="13"/>
        <v>0</v>
      </c>
      <c r="J354" s="447">
        <f t="shared" si="13"/>
        <v>0</v>
      </c>
      <c r="K354" s="1376"/>
      <c r="L354" s="217"/>
      <c r="M354" s="217"/>
      <c r="N354" s="217"/>
    </row>
    <row r="355" spans="1:14" ht="16.5" thickBot="1" x14ac:dyDescent="0.3">
      <c r="A355" s="288" t="s">
        <v>69</v>
      </c>
      <c r="B355" s="273"/>
      <c r="C355" s="274"/>
      <c r="D355" s="1117">
        <v>0</v>
      </c>
      <c r="E355" s="1117">
        <v>0</v>
      </c>
      <c r="F355" s="1168">
        <v>0</v>
      </c>
      <c r="H355" s="446">
        <f t="shared" si="13"/>
        <v>0</v>
      </c>
      <c r="I355" s="889">
        <f t="shared" si="13"/>
        <v>0</v>
      </c>
      <c r="J355" s="448">
        <f t="shared" si="13"/>
        <v>0</v>
      </c>
      <c r="K355" s="1376"/>
      <c r="L355" s="217"/>
      <c r="M355" s="217"/>
      <c r="N355" s="217"/>
    </row>
    <row r="356" spans="1:14" ht="16.5" thickBot="1" x14ac:dyDescent="0.3">
      <c r="A356" s="331" t="s">
        <v>178</v>
      </c>
      <c r="B356" s="335"/>
      <c r="C356" s="336"/>
      <c r="D356" s="419">
        <v>1.4</v>
      </c>
      <c r="E356" s="959">
        <v>3.5</v>
      </c>
      <c r="F356" s="420">
        <v>3.4</v>
      </c>
      <c r="H356" s="438">
        <f>SUM(H351:H355)</f>
        <v>0.02</v>
      </c>
      <c r="I356" s="440">
        <f>SUM(I351:I355)</f>
        <v>0.05</v>
      </c>
      <c r="J356" s="439">
        <f>SUM(J351:J355)</f>
        <v>0.05</v>
      </c>
      <c r="K356" s="1376" t="s">
        <v>353</v>
      </c>
    </row>
    <row r="357" spans="1:14" ht="16.5" thickBot="1" x14ac:dyDescent="0.3">
      <c r="A357" s="331" t="s">
        <v>176</v>
      </c>
      <c r="B357" s="335"/>
      <c r="C357" s="336"/>
      <c r="D357" s="419">
        <v>3.1</v>
      </c>
      <c r="E357" s="959">
        <v>5.4</v>
      </c>
      <c r="F357" s="420">
        <v>5.6</v>
      </c>
      <c r="H357" s="224">
        <f>H342+H356</f>
        <v>0.04</v>
      </c>
      <c r="I357" s="428">
        <f>I342+I356</f>
        <v>0.08</v>
      </c>
      <c r="J357" s="225">
        <f>J342+J356</f>
        <v>0.09</v>
      </c>
      <c r="K357" s="441" t="s">
        <v>355</v>
      </c>
      <c r="L357" s="256"/>
    </row>
    <row r="358" spans="1:14" x14ac:dyDescent="0.25">
      <c r="A358" s="269"/>
      <c r="B358" s="270"/>
      <c r="C358" s="271"/>
      <c r="D358" s="416"/>
      <c r="E358" s="1028"/>
      <c r="F358" s="418"/>
    </row>
    <row r="359" spans="1:14" x14ac:dyDescent="0.25">
      <c r="A359" s="272" t="s">
        <v>13</v>
      </c>
      <c r="B359" s="273"/>
      <c r="C359" s="274"/>
      <c r="D359" s="414">
        <v>115</v>
      </c>
      <c r="E359" s="414">
        <v>114</v>
      </c>
      <c r="F359" s="415">
        <v>114</v>
      </c>
      <c r="H359" s="544"/>
      <c r="I359" s="544"/>
      <c r="J359" s="544"/>
      <c r="K359" s="223"/>
      <c r="L359" s="185"/>
      <c r="M359" s="185"/>
      <c r="N359" s="185"/>
    </row>
    <row r="360" spans="1:14" x14ac:dyDescent="0.25">
      <c r="A360" s="272" t="s">
        <v>17</v>
      </c>
      <c r="B360" s="273" t="s">
        <v>19</v>
      </c>
      <c r="C360" s="295"/>
      <c r="D360" s="1134">
        <v>10</v>
      </c>
      <c r="E360" s="1134">
        <v>10</v>
      </c>
      <c r="F360" s="1143">
        <v>10</v>
      </c>
      <c r="H360" s="185"/>
      <c r="I360" s="185"/>
      <c r="J360" s="185"/>
      <c r="K360" s="202"/>
      <c r="L360" s="185"/>
      <c r="M360" s="185"/>
      <c r="N360" s="185"/>
    </row>
    <row r="361" spans="1:14" ht="16.5" thickBot="1" x14ac:dyDescent="0.3">
      <c r="A361" s="275"/>
      <c r="B361" s="276" t="s">
        <v>20</v>
      </c>
      <c r="C361" s="512"/>
      <c r="D361" s="1188">
        <v>10</v>
      </c>
      <c r="E361" s="1188">
        <v>10</v>
      </c>
      <c r="F361" s="1199">
        <v>10</v>
      </c>
      <c r="H361" s="544"/>
      <c r="I361" s="544"/>
      <c r="J361" s="544"/>
      <c r="K361" s="223"/>
      <c r="L361" s="185"/>
      <c r="M361" s="185"/>
      <c r="N361" s="185"/>
    </row>
    <row r="362" spans="1:14" ht="16.5" thickBot="1" x14ac:dyDescent="0.3">
      <c r="A362" s="285" t="s">
        <v>147</v>
      </c>
      <c r="B362" s="286" t="s">
        <v>114</v>
      </c>
      <c r="C362" s="287"/>
      <c r="D362" s="1118">
        <v>0</v>
      </c>
      <c r="E362" s="1119">
        <v>0</v>
      </c>
      <c r="F362" s="1120">
        <v>0</v>
      </c>
      <c r="H362" s="185"/>
      <c r="I362" s="185"/>
      <c r="J362" s="185"/>
      <c r="K362" s="202"/>
      <c r="L362" s="185"/>
      <c r="M362" s="185"/>
      <c r="N362" s="185"/>
    </row>
    <row r="363" spans="1:14" ht="16.5" thickBot="1" x14ac:dyDescent="0.3">
      <c r="A363" s="297" t="s">
        <v>203</v>
      </c>
      <c r="B363" s="298"/>
      <c r="C363" s="299"/>
      <c r="D363" s="991"/>
      <c r="E363" s="991"/>
      <c r="F363" s="1016"/>
      <c r="H363" s="185"/>
    </row>
    <row r="364" spans="1:14" x14ac:dyDescent="0.25">
      <c r="A364" s="394"/>
      <c r="B364" s="213"/>
      <c r="C364" s="202"/>
      <c r="D364" s="1444"/>
      <c r="E364" s="1444"/>
      <c r="F364" s="993"/>
      <c r="H364" s="185"/>
      <c r="I364" s="185"/>
      <c r="J364" s="185"/>
      <c r="K364" s="202"/>
    </row>
    <row r="365" spans="1:14" ht="16.5" thickBot="1" x14ac:dyDescent="0.3">
      <c r="A365" s="458" t="s">
        <v>201</v>
      </c>
      <c r="B365" s="213"/>
      <c r="C365" s="202"/>
      <c r="D365" s="1444"/>
      <c r="E365" s="1444"/>
      <c r="F365" s="993"/>
      <c r="H365" s="185"/>
      <c r="I365" s="185"/>
      <c r="J365" s="185"/>
      <c r="K365" s="202"/>
    </row>
    <row r="366" spans="1:14" x14ac:dyDescent="0.25">
      <c r="A366" s="1449" t="s">
        <v>120</v>
      </c>
      <c r="B366" s="266" t="s">
        <v>2</v>
      </c>
      <c r="C366" s="1470" t="s">
        <v>121</v>
      </c>
      <c r="D366" s="1455" t="s">
        <v>401</v>
      </c>
      <c r="E366" s="1456"/>
      <c r="F366" s="1457"/>
      <c r="H366" s="205"/>
      <c r="I366" s="185"/>
      <c r="J366" s="185"/>
      <c r="K366" s="202"/>
    </row>
    <row r="367" spans="1:14" x14ac:dyDescent="0.25">
      <c r="A367" s="1450"/>
      <c r="B367" s="267" t="s">
        <v>3</v>
      </c>
      <c r="C367" s="1471"/>
      <c r="D367" s="1465" t="s">
        <v>5</v>
      </c>
      <c r="E367" s="1465" t="s">
        <v>6</v>
      </c>
      <c r="F367" s="1473" t="s">
        <v>214</v>
      </c>
      <c r="H367" s="226"/>
      <c r="I367" s="185"/>
      <c r="J367" s="185"/>
      <c r="K367" s="202"/>
    </row>
    <row r="368" spans="1:14" ht="16.5" thickBot="1" x14ac:dyDescent="0.3">
      <c r="A368" s="1450"/>
      <c r="B368" s="267" t="s">
        <v>4</v>
      </c>
      <c r="C368" s="1471"/>
      <c r="D368" s="1466"/>
      <c r="E368" s="1466"/>
      <c r="F368" s="1474"/>
      <c r="H368" s="227"/>
      <c r="I368" s="185"/>
      <c r="J368" s="185"/>
      <c r="K368" s="202"/>
    </row>
    <row r="369" spans="1:14" x14ac:dyDescent="0.25">
      <c r="A369" s="269"/>
      <c r="B369" s="270" t="s">
        <v>149</v>
      </c>
      <c r="C369" s="271"/>
      <c r="D369" s="416">
        <v>0</v>
      </c>
      <c r="E369" s="416">
        <v>17.399999999999999</v>
      </c>
      <c r="F369" s="418">
        <v>5.8</v>
      </c>
      <c r="H369" s="175"/>
      <c r="I369" s="175"/>
      <c r="J369" s="175"/>
      <c r="K369" s="166"/>
    </row>
    <row r="370" spans="1:14" x14ac:dyDescent="0.25">
      <c r="A370" s="272" t="s">
        <v>294</v>
      </c>
      <c r="B370" s="273" t="s">
        <v>8</v>
      </c>
      <c r="C370" s="274"/>
      <c r="D370" s="414">
        <v>0</v>
      </c>
      <c r="E370" s="414">
        <v>3</v>
      </c>
      <c r="F370" s="415">
        <v>1</v>
      </c>
      <c r="H370" s="175"/>
      <c r="I370" s="175"/>
      <c r="J370" s="175"/>
      <c r="K370" s="166"/>
    </row>
    <row r="371" spans="1:14" x14ac:dyDescent="0.25">
      <c r="A371" s="272"/>
      <c r="B371" s="273" t="s">
        <v>9</v>
      </c>
      <c r="C371" s="274"/>
      <c r="D371" s="414">
        <v>0</v>
      </c>
      <c r="E371" s="414">
        <v>1.5</v>
      </c>
      <c r="F371" s="415">
        <v>0.5</v>
      </c>
      <c r="H371" s="228"/>
      <c r="I371" s="229"/>
      <c r="J371" s="229"/>
      <c r="K371" s="202"/>
    </row>
    <row r="372" spans="1:14" x14ac:dyDescent="0.25">
      <c r="A372" s="272"/>
      <c r="B372" s="273"/>
      <c r="C372" s="274"/>
      <c r="D372" s="414"/>
      <c r="E372" s="414"/>
      <c r="F372" s="415"/>
      <c r="H372" s="230"/>
      <c r="I372" s="229"/>
      <c r="J372" s="229"/>
      <c r="K372" s="202"/>
    </row>
    <row r="373" spans="1:14" x14ac:dyDescent="0.25">
      <c r="A373" s="272"/>
      <c r="B373" s="273" t="s">
        <v>149</v>
      </c>
      <c r="C373" s="274"/>
      <c r="D373" s="414">
        <v>4.0999999999999996</v>
      </c>
      <c r="E373" s="414">
        <v>-5.5</v>
      </c>
      <c r="F373" s="415">
        <v>4.5999999999999996</v>
      </c>
      <c r="H373" s="175"/>
      <c r="I373" s="175"/>
      <c r="J373" s="175"/>
    </row>
    <row r="374" spans="1:14" x14ac:dyDescent="0.25">
      <c r="A374" s="272" t="s">
        <v>305</v>
      </c>
      <c r="B374" s="273" t="s">
        <v>8</v>
      </c>
      <c r="C374" s="274"/>
      <c r="D374" s="414">
        <v>0.7</v>
      </c>
      <c r="E374" s="414">
        <v>-0.95</v>
      </c>
      <c r="F374" s="415">
        <v>0.8</v>
      </c>
      <c r="H374" s="175"/>
      <c r="I374" s="175"/>
      <c r="J374" s="175"/>
      <c r="K374" s="166"/>
    </row>
    <row r="375" spans="1:14" x14ac:dyDescent="0.25">
      <c r="A375" s="272"/>
      <c r="B375" s="273" t="s">
        <v>9</v>
      </c>
      <c r="C375" s="274"/>
      <c r="D375" s="414">
        <v>0.35</v>
      </c>
      <c r="E375" s="414">
        <v>1.2</v>
      </c>
      <c r="F375" s="415">
        <v>0.4</v>
      </c>
      <c r="H375" s="1407"/>
      <c r="I375" s="1407"/>
      <c r="J375" s="1408"/>
      <c r="K375" s="442"/>
    </row>
    <row r="376" spans="1:14" x14ac:dyDescent="0.25">
      <c r="A376" s="272"/>
      <c r="B376" s="273"/>
      <c r="C376" s="274"/>
      <c r="D376" s="414"/>
      <c r="E376" s="414"/>
      <c r="F376" s="415"/>
      <c r="H376" s="1310"/>
      <c r="I376" s="1311"/>
      <c r="J376" s="1311"/>
      <c r="K376" s="202"/>
    </row>
    <row r="377" spans="1:14" x14ac:dyDescent="0.25">
      <c r="A377" s="272"/>
      <c r="B377" s="273" t="s">
        <v>7</v>
      </c>
      <c r="C377" s="274"/>
      <c r="D377" s="414">
        <v>4.0999999999999996</v>
      </c>
      <c r="E377" s="414">
        <v>13.9</v>
      </c>
      <c r="F377" s="415">
        <v>0</v>
      </c>
      <c r="H377" s="230"/>
      <c r="I377" s="229"/>
      <c r="J377" s="229"/>
      <c r="K377" s="202"/>
    </row>
    <row r="378" spans="1:14" x14ac:dyDescent="0.25">
      <c r="A378" s="272" t="s">
        <v>27</v>
      </c>
      <c r="B378" s="273" t="s">
        <v>192</v>
      </c>
      <c r="C378" s="274"/>
      <c r="D378" s="414">
        <v>0.7</v>
      </c>
      <c r="E378" s="414">
        <v>2.4</v>
      </c>
      <c r="F378" s="415">
        <v>0</v>
      </c>
      <c r="H378" s="230"/>
      <c r="I378" s="229"/>
      <c r="J378" s="229"/>
      <c r="K378" s="202"/>
    </row>
    <row r="379" spans="1:14" x14ac:dyDescent="0.25">
      <c r="A379" s="272"/>
      <c r="B379" s="273" t="s">
        <v>191</v>
      </c>
      <c r="C379" s="274"/>
      <c r="D379" s="414">
        <v>0.35</v>
      </c>
      <c r="E379" s="414">
        <v>1.2</v>
      </c>
      <c r="F379" s="415">
        <v>0</v>
      </c>
      <c r="H379" s="230"/>
      <c r="I379" s="229"/>
      <c r="J379" s="229"/>
      <c r="K379" s="202"/>
    </row>
    <row r="380" spans="1:14" ht="16.5" thickBot="1" x14ac:dyDescent="0.3">
      <c r="A380" s="282"/>
      <c r="B380" s="283"/>
      <c r="C380" s="284"/>
      <c r="D380" s="944"/>
      <c r="E380" s="944"/>
      <c r="F380" s="945"/>
      <c r="H380" s="230"/>
      <c r="I380" s="229"/>
      <c r="J380" s="229"/>
      <c r="K380" s="202"/>
    </row>
    <row r="381" spans="1:14" ht="16.5" thickBot="1" x14ac:dyDescent="0.3">
      <c r="A381" s="518" t="s">
        <v>11</v>
      </c>
      <c r="B381" s="519"/>
      <c r="C381" s="520"/>
      <c r="D381" s="1030"/>
      <c r="E381" s="1030"/>
      <c r="F381" s="1031"/>
      <c r="H381" s="230"/>
      <c r="I381" s="229"/>
      <c r="J381" s="229"/>
      <c r="K381" s="202"/>
    </row>
    <row r="382" spans="1:14" x14ac:dyDescent="0.25">
      <c r="A382" s="269"/>
      <c r="B382" s="270"/>
      <c r="C382" s="271"/>
      <c r="D382" s="416"/>
      <c r="E382" s="416"/>
      <c r="F382" s="418"/>
      <c r="H382" s="231"/>
      <c r="I382" s="229"/>
      <c r="J382" s="229"/>
      <c r="K382" s="202"/>
    </row>
    <row r="383" spans="1:14" x14ac:dyDescent="0.25">
      <c r="A383" s="272"/>
      <c r="B383" s="273" t="s">
        <v>7</v>
      </c>
      <c r="C383" s="274"/>
      <c r="D383" s="414">
        <v>19</v>
      </c>
      <c r="E383" s="414">
        <v>79</v>
      </c>
      <c r="F383" s="415">
        <v>52</v>
      </c>
      <c r="H383" s="175"/>
      <c r="I383" s="175"/>
      <c r="J383" s="175"/>
      <c r="K383" s="166"/>
      <c r="L383" s="216"/>
      <c r="M383" s="216"/>
      <c r="N383" s="216"/>
    </row>
    <row r="384" spans="1:14" x14ac:dyDescent="0.25">
      <c r="A384" s="272">
        <v>10</v>
      </c>
      <c r="B384" s="273" t="s">
        <v>8</v>
      </c>
      <c r="C384" s="274"/>
      <c r="D384" s="414">
        <v>0.3</v>
      </c>
      <c r="E384" s="414">
        <v>1.3</v>
      </c>
      <c r="F384" s="415">
        <v>0.8</v>
      </c>
      <c r="H384" s="175"/>
      <c r="I384" s="175"/>
      <c r="J384" s="175"/>
      <c r="K384" s="166"/>
      <c r="L384" s="547"/>
      <c r="M384" s="547"/>
      <c r="N384" s="547"/>
    </row>
    <row r="385" spans="1:16" x14ac:dyDescent="0.25">
      <c r="A385" s="272"/>
      <c r="B385" s="273" t="s">
        <v>9</v>
      </c>
      <c r="C385" s="274"/>
      <c r="D385" s="414">
        <v>0.15</v>
      </c>
      <c r="E385" s="414">
        <v>0.65</v>
      </c>
      <c r="F385" s="415">
        <v>0.4</v>
      </c>
      <c r="H385" s="232"/>
      <c r="I385" s="232"/>
      <c r="J385" s="232"/>
      <c r="K385" s="470"/>
      <c r="L385" s="547"/>
      <c r="M385" s="547"/>
      <c r="N385" s="547"/>
    </row>
    <row r="386" spans="1:16" x14ac:dyDescent="0.25">
      <c r="A386" s="272" t="s">
        <v>10</v>
      </c>
      <c r="B386" s="273" t="s">
        <v>7</v>
      </c>
      <c r="C386" s="274"/>
      <c r="D386" s="414">
        <v>5.5</v>
      </c>
      <c r="E386" s="414">
        <v>17</v>
      </c>
      <c r="F386" s="415">
        <v>14.7</v>
      </c>
      <c r="H386" s="175"/>
      <c r="I386" s="175"/>
      <c r="J386" s="175"/>
      <c r="K386" s="166"/>
      <c r="L386" s="216"/>
      <c r="M386" s="216"/>
      <c r="N386" s="216"/>
    </row>
    <row r="387" spans="1:16" x14ac:dyDescent="0.25">
      <c r="A387" s="272">
        <v>35</v>
      </c>
      <c r="B387" s="273" t="s">
        <v>8</v>
      </c>
      <c r="C387" s="274"/>
      <c r="D387" s="414">
        <v>0.3</v>
      </c>
      <c r="E387" s="414">
        <v>1.3</v>
      </c>
      <c r="F387" s="415">
        <v>0.8</v>
      </c>
      <c r="H387" s="175"/>
      <c r="I387" s="175"/>
      <c r="J387" s="175"/>
      <c r="K387" s="166"/>
      <c r="L387" s="547"/>
      <c r="M387" s="547"/>
      <c r="N387" s="547"/>
    </row>
    <row r="388" spans="1:16" x14ac:dyDescent="0.25">
      <c r="A388" s="272"/>
      <c r="B388" s="273" t="s">
        <v>9</v>
      </c>
      <c r="C388" s="274"/>
      <c r="D388" s="414">
        <v>0.15</v>
      </c>
      <c r="E388" s="414">
        <v>0.65</v>
      </c>
      <c r="F388" s="415">
        <v>0.4</v>
      </c>
      <c r="H388" s="232"/>
      <c r="I388" s="232"/>
      <c r="J388" s="232"/>
      <c r="K388" s="166"/>
      <c r="L388" s="547"/>
      <c r="M388" s="547"/>
      <c r="N388" s="547"/>
    </row>
    <row r="389" spans="1:16" ht="16.5" thickBot="1" x14ac:dyDescent="0.3">
      <c r="A389" s="282">
        <v>110</v>
      </c>
      <c r="B389" s="283" t="s">
        <v>7</v>
      </c>
      <c r="C389" s="284"/>
      <c r="D389" s="944">
        <v>3.43</v>
      </c>
      <c r="E389" s="944">
        <v>12</v>
      </c>
      <c r="F389" s="945">
        <v>9.1999999999999993</v>
      </c>
      <c r="H389" s="541"/>
      <c r="I389" s="541"/>
      <c r="J389" s="543"/>
      <c r="K389" s="166"/>
      <c r="L389" s="233"/>
      <c r="M389" s="233"/>
      <c r="N389" s="233"/>
    </row>
    <row r="390" spans="1:16" ht="16.5" thickBot="1" x14ac:dyDescent="0.3">
      <c r="A390" s="328" t="s">
        <v>125</v>
      </c>
      <c r="B390" s="329" t="s">
        <v>114</v>
      </c>
      <c r="C390" s="521"/>
      <c r="D390" s="1032">
        <v>0</v>
      </c>
      <c r="E390" s="1032">
        <v>-0.3</v>
      </c>
      <c r="F390" s="1033">
        <v>0</v>
      </c>
      <c r="H390" s="1458" t="s">
        <v>173</v>
      </c>
      <c r="I390" s="1459"/>
      <c r="J390" s="1460"/>
      <c r="K390" s="223"/>
      <c r="L390" s="185"/>
      <c r="M390" s="185"/>
      <c r="N390" s="185"/>
    </row>
    <row r="391" spans="1:16" ht="16.5" thickBot="1" x14ac:dyDescent="0.3">
      <c r="A391" s="272" t="s">
        <v>89</v>
      </c>
      <c r="B391" s="273"/>
      <c r="C391" s="274"/>
      <c r="D391" s="414"/>
      <c r="E391" s="414"/>
      <c r="F391" s="415"/>
      <c r="H391" s="891" t="s">
        <v>5</v>
      </c>
      <c r="I391" s="881" t="s">
        <v>6</v>
      </c>
      <c r="J391" s="1378" t="s">
        <v>214</v>
      </c>
      <c r="K391" s="223"/>
      <c r="L391" s="185"/>
      <c r="M391" s="185"/>
      <c r="N391" s="185"/>
    </row>
    <row r="392" spans="1:16" x14ac:dyDescent="0.25">
      <c r="A392" s="288" t="s">
        <v>63</v>
      </c>
      <c r="B392" s="273" t="s">
        <v>7</v>
      </c>
      <c r="C392" s="274"/>
      <c r="D392" s="1141">
        <v>11</v>
      </c>
      <c r="E392" s="1141">
        <v>61.5</v>
      </c>
      <c r="F392" s="1142">
        <v>38</v>
      </c>
      <c r="G392" s="169" t="s">
        <v>361</v>
      </c>
      <c r="H392" s="192">
        <f>D392*D$417*1.73*0.875/1000</f>
        <v>0.17</v>
      </c>
      <c r="I392" s="887">
        <f t="shared" ref="H392:J396" si="14">E392*E$417*1.73*0.875/1000</f>
        <v>0.93</v>
      </c>
      <c r="J392" s="193">
        <f t="shared" si="14"/>
        <v>0.57999999999999996</v>
      </c>
      <c r="K392" s="1376"/>
      <c r="L392" s="185"/>
      <c r="M392" s="185"/>
      <c r="N392" s="185"/>
    </row>
    <row r="393" spans="1:16" x14ac:dyDescent="0.25">
      <c r="A393" s="288" t="s">
        <v>62</v>
      </c>
      <c r="B393" s="273" t="s">
        <v>7</v>
      </c>
      <c r="C393" s="274"/>
      <c r="D393" s="1141">
        <v>4</v>
      </c>
      <c r="E393" s="1141">
        <v>7</v>
      </c>
      <c r="F393" s="1142">
        <v>6.5</v>
      </c>
      <c r="G393" s="169" t="s">
        <v>361</v>
      </c>
      <c r="H393" s="445">
        <f t="shared" si="14"/>
        <v>0.06</v>
      </c>
      <c r="I393" s="882">
        <f t="shared" si="14"/>
        <v>0.11</v>
      </c>
      <c r="J393" s="447">
        <f t="shared" si="14"/>
        <v>0.1</v>
      </c>
      <c r="K393" s="1376"/>
      <c r="L393" s="185"/>
      <c r="M393" s="185"/>
      <c r="N393" s="185"/>
      <c r="P393" s="424"/>
    </row>
    <row r="394" spans="1:16" x14ac:dyDescent="0.25">
      <c r="A394" s="288" t="s">
        <v>67</v>
      </c>
      <c r="B394" s="273" t="s">
        <v>7</v>
      </c>
      <c r="C394" s="274"/>
      <c r="D394" s="1141">
        <v>2</v>
      </c>
      <c r="E394" s="1141">
        <v>6</v>
      </c>
      <c r="F394" s="1142">
        <v>4</v>
      </c>
      <c r="G394" s="169" t="s">
        <v>361</v>
      </c>
      <c r="H394" s="445">
        <f t="shared" si="14"/>
        <v>0.03</v>
      </c>
      <c r="I394" s="882">
        <f t="shared" si="14"/>
        <v>0.09</v>
      </c>
      <c r="J394" s="447">
        <f t="shared" si="14"/>
        <v>0.06</v>
      </c>
      <c r="K394" s="1376"/>
      <c r="L394" s="185"/>
      <c r="M394" s="185"/>
      <c r="N394" s="185"/>
    </row>
    <row r="395" spans="1:16" x14ac:dyDescent="0.25">
      <c r="A395" s="288" t="s">
        <v>68</v>
      </c>
      <c r="B395" s="273" t="s">
        <v>7</v>
      </c>
      <c r="C395" s="274"/>
      <c r="D395" s="1141">
        <v>1</v>
      </c>
      <c r="E395" s="1141">
        <v>2</v>
      </c>
      <c r="F395" s="1142">
        <v>1</v>
      </c>
      <c r="G395" s="169" t="s">
        <v>361</v>
      </c>
      <c r="H395" s="445">
        <f t="shared" si="14"/>
        <v>0.02</v>
      </c>
      <c r="I395" s="882">
        <f t="shared" si="14"/>
        <v>0.03</v>
      </c>
      <c r="J395" s="447">
        <f t="shared" si="14"/>
        <v>0.02</v>
      </c>
      <c r="K395" s="1376"/>
      <c r="L395" s="185"/>
      <c r="M395" s="185"/>
      <c r="N395" s="185"/>
    </row>
    <row r="396" spans="1:16" ht="16.5" thickBot="1" x14ac:dyDescent="0.3">
      <c r="A396" s="288" t="s">
        <v>69</v>
      </c>
      <c r="B396" s="273" t="s">
        <v>7</v>
      </c>
      <c r="C396" s="274"/>
      <c r="D396" s="1141">
        <v>1</v>
      </c>
      <c r="E396" s="1141">
        <v>2.5</v>
      </c>
      <c r="F396" s="1142">
        <v>2.5</v>
      </c>
      <c r="G396" s="169" t="s">
        <v>361</v>
      </c>
      <c r="H396" s="446">
        <f t="shared" si="14"/>
        <v>0.02</v>
      </c>
      <c r="I396" s="889">
        <f t="shared" si="14"/>
        <v>0.04</v>
      </c>
      <c r="J396" s="448">
        <f t="shared" si="14"/>
        <v>0.04</v>
      </c>
      <c r="K396" s="1376"/>
      <c r="L396" s="185"/>
      <c r="M396" s="185"/>
      <c r="N396" s="185"/>
    </row>
    <row r="397" spans="1:16" ht="16.5" thickBot="1" x14ac:dyDescent="0.3">
      <c r="A397" s="331" t="s">
        <v>177</v>
      </c>
      <c r="B397" s="337"/>
      <c r="C397" s="338"/>
      <c r="D397" s="419">
        <v>19</v>
      </c>
      <c r="E397" s="419">
        <v>79</v>
      </c>
      <c r="F397" s="420">
        <v>52</v>
      </c>
      <c r="H397" s="224">
        <f>SUM(H392:H396)</f>
        <v>0.3</v>
      </c>
      <c r="I397" s="428">
        <f>SUM(I392:I396)</f>
        <v>1.2</v>
      </c>
      <c r="J397" s="225">
        <f>SUM(J392:J396)</f>
        <v>0.8</v>
      </c>
      <c r="K397" s="1376" t="s">
        <v>352</v>
      </c>
      <c r="L397" s="185"/>
      <c r="M397" s="185"/>
      <c r="N397" s="185"/>
    </row>
    <row r="398" spans="1:16" x14ac:dyDescent="0.25">
      <c r="A398" s="269"/>
      <c r="B398" s="270" t="s">
        <v>7</v>
      </c>
      <c r="C398" s="271"/>
      <c r="D398" s="416">
        <v>6.5</v>
      </c>
      <c r="E398" s="416">
        <v>16.5</v>
      </c>
      <c r="F398" s="418">
        <v>13</v>
      </c>
      <c r="H398" s="165"/>
      <c r="I398" s="165"/>
      <c r="J398" s="165"/>
      <c r="K398" s="166"/>
      <c r="L398" s="222"/>
      <c r="M398" s="222"/>
      <c r="N398" s="222"/>
      <c r="O398" s="222"/>
      <c r="P398" s="222"/>
    </row>
    <row r="399" spans="1:16" x14ac:dyDescent="0.25">
      <c r="A399" s="272">
        <v>10</v>
      </c>
      <c r="B399" s="273" t="s">
        <v>8</v>
      </c>
      <c r="C399" s="274"/>
      <c r="D399" s="414">
        <v>0.1</v>
      </c>
      <c r="E399" s="414">
        <v>0.2</v>
      </c>
      <c r="F399" s="415">
        <v>0.2</v>
      </c>
      <c r="H399" s="165"/>
      <c r="I399" s="165"/>
      <c r="J399" s="165"/>
      <c r="K399" s="166"/>
      <c r="L399" s="222"/>
      <c r="M399" s="222"/>
      <c r="N399" s="222"/>
    </row>
    <row r="400" spans="1:16" x14ac:dyDescent="0.25">
      <c r="A400" s="272"/>
      <c r="B400" s="273" t="s">
        <v>9</v>
      </c>
      <c r="C400" s="274"/>
      <c r="D400" s="414">
        <v>0.05</v>
      </c>
      <c r="E400" s="414">
        <v>0.1</v>
      </c>
      <c r="F400" s="415">
        <v>0.1</v>
      </c>
      <c r="H400" s="234"/>
      <c r="I400" s="234"/>
      <c r="J400" s="234"/>
      <c r="K400" s="470"/>
      <c r="L400" s="222"/>
      <c r="M400" s="222"/>
      <c r="N400" s="222"/>
    </row>
    <row r="401" spans="1:14" x14ac:dyDescent="0.25">
      <c r="A401" s="278" t="s">
        <v>167</v>
      </c>
      <c r="B401" s="279" t="s">
        <v>7</v>
      </c>
      <c r="C401" s="280"/>
      <c r="D401" s="417">
        <v>0</v>
      </c>
      <c r="E401" s="417">
        <v>0</v>
      </c>
      <c r="F401" s="534">
        <v>0</v>
      </c>
      <c r="H401" s="165"/>
      <c r="I401" s="165"/>
      <c r="J401" s="165"/>
      <c r="K401" s="166"/>
      <c r="L401" s="222"/>
      <c r="M401" s="222"/>
      <c r="N401" s="222"/>
    </row>
    <row r="402" spans="1:14" x14ac:dyDescent="0.25">
      <c r="A402" s="272">
        <v>35</v>
      </c>
      <c r="B402" s="273" t="s">
        <v>8</v>
      </c>
      <c r="C402" s="274"/>
      <c r="D402" s="414">
        <v>0</v>
      </c>
      <c r="E402" s="414">
        <v>0</v>
      </c>
      <c r="F402" s="415">
        <v>0</v>
      </c>
      <c r="H402" s="542"/>
      <c r="I402" s="542"/>
      <c r="J402" s="542"/>
      <c r="K402" s="166"/>
      <c r="L402" s="222"/>
      <c r="M402" s="222"/>
      <c r="N402" s="222"/>
    </row>
    <row r="403" spans="1:14" x14ac:dyDescent="0.25">
      <c r="A403" s="272"/>
      <c r="B403" s="273" t="s">
        <v>9</v>
      </c>
      <c r="C403" s="274"/>
      <c r="D403" s="414">
        <v>0</v>
      </c>
      <c r="E403" s="414">
        <v>0</v>
      </c>
      <c r="F403" s="415">
        <v>0</v>
      </c>
      <c r="H403" s="200"/>
      <c r="I403" s="200"/>
      <c r="J403" s="200"/>
      <c r="K403" s="441"/>
      <c r="L403" s="222"/>
      <c r="M403" s="222"/>
      <c r="N403" s="222"/>
    </row>
    <row r="404" spans="1:14" ht="16.5" thickBot="1" x14ac:dyDescent="0.3">
      <c r="A404" s="282">
        <v>110</v>
      </c>
      <c r="B404" s="283" t="s">
        <v>7</v>
      </c>
      <c r="C404" s="284"/>
      <c r="D404" s="944">
        <v>0.57999999999999996</v>
      </c>
      <c r="E404" s="944">
        <v>1.45</v>
      </c>
      <c r="F404" s="945">
        <v>1.1399999999999999</v>
      </c>
      <c r="H404" s="541"/>
      <c r="I404" s="541"/>
      <c r="J404" s="543"/>
      <c r="K404" s="166"/>
      <c r="L404" s="222"/>
      <c r="M404" s="222"/>
      <c r="N404" s="222"/>
    </row>
    <row r="405" spans="1:14" ht="16.5" thickBot="1" x14ac:dyDescent="0.3">
      <c r="A405" s="328" t="s">
        <v>126</v>
      </c>
      <c r="B405" s="329" t="s">
        <v>114</v>
      </c>
      <c r="C405" s="339"/>
      <c r="D405" s="1032">
        <v>0</v>
      </c>
      <c r="E405" s="1032">
        <v>0</v>
      </c>
      <c r="F405" s="1033">
        <v>0</v>
      </c>
      <c r="H405" s="1458" t="s">
        <v>173</v>
      </c>
      <c r="I405" s="1459"/>
      <c r="J405" s="1460"/>
      <c r="K405" s="223"/>
    </row>
    <row r="406" spans="1:14" ht="16.5" thickBot="1" x14ac:dyDescent="0.3">
      <c r="A406" s="272" t="s">
        <v>90</v>
      </c>
      <c r="B406" s="273"/>
      <c r="C406" s="274"/>
      <c r="D406" s="414"/>
      <c r="E406" s="414"/>
      <c r="F406" s="415"/>
      <c r="H406" s="891" t="s">
        <v>5</v>
      </c>
      <c r="I406" s="881" t="s">
        <v>6</v>
      </c>
      <c r="J406" s="1378" t="s">
        <v>214</v>
      </c>
      <c r="K406" s="223"/>
    </row>
    <row r="407" spans="1:14" x14ac:dyDescent="0.25">
      <c r="A407" s="288" t="s">
        <v>64</v>
      </c>
      <c r="B407" s="273"/>
      <c r="C407" s="274"/>
      <c r="D407" s="1141">
        <v>4.5</v>
      </c>
      <c r="E407" s="1141">
        <v>12.5</v>
      </c>
      <c r="F407" s="1142">
        <v>8.5</v>
      </c>
      <c r="G407" s="169" t="s">
        <v>361</v>
      </c>
      <c r="H407" s="192">
        <f>D407*D$418*1.73*0.875/1000</f>
        <v>7.0000000000000007E-2</v>
      </c>
      <c r="I407" s="887">
        <f t="shared" ref="H407:J409" si="15">E407*E$418*1.73*0.875/1000</f>
        <v>0.19</v>
      </c>
      <c r="J407" s="193">
        <f t="shared" si="15"/>
        <v>0.13</v>
      </c>
      <c r="K407" s="1376"/>
    </row>
    <row r="408" spans="1:14" x14ac:dyDescent="0.25">
      <c r="A408" s="288" t="s">
        <v>65</v>
      </c>
      <c r="B408" s="273"/>
      <c r="C408" s="274"/>
      <c r="D408" s="1141">
        <v>1</v>
      </c>
      <c r="E408" s="1141">
        <v>2</v>
      </c>
      <c r="F408" s="1142">
        <v>2.5</v>
      </c>
      <c r="G408" s="169" t="s">
        <v>361</v>
      </c>
      <c r="H408" s="445">
        <f t="shared" si="15"/>
        <v>0.02</v>
      </c>
      <c r="I408" s="882">
        <f t="shared" si="15"/>
        <v>0.03</v>
      </c>
      <c r="J408" s="447">
        <f t="shared" si="15"/>
        <v>0.04</v>
      </c>
      <c r="K408" s="1376"/>
    </row>
    <row r="409" spans="1:14" ht="16.5" thickBot="1" x14ac:dyDescent="0.3">
      <c r="A409" s="288" t="s">
        <v>66</v>
      </c>
      <c r="B409" s="273"/>
      <c r="C409" s="274"/>
      <c r="D409" s="1141">
        <v>1</v>
      </c>
      <c r="E409" s="1141">
        <v>2</v>
      </c>
      <c r="F409" s="1142">
        <v>2</v>
      </c>
      <c r="G409" s="169" t="s">
        <v>361</v>
      </c>
      <c r="H409" s="446">
        <f t="shared" si="15"/>
        <v>0.02</v>
      </c>
      <c r="I409" s="889">
        <f t="shared" si="15"/>
        <v>0.03</v>
      </c>
      <c r="J409" s="448">
        <f t="shared" si="15"/>
        <v>0.03</v>
      </c>
      <c r="K409" s="1376"/>
    </row>
    <row r="410" spans="1:14" ht="16.5" thickBot="1" x14ac:dyDescent="0.3">
      <c r="A410" s="331" t="s">
        <v>179</v>
      </c>
      <c r="B410" s="337"/>
      <c r="C410" s="338"/>
      <c r="D410" s="419">
        <v>6.5</v>
      </c>
      <c r="E410" s="419">
        <v>16.5</v>
      </c>
      <c r="F410" s="420">
        <v>13</v>
      </c>
      <c r="H410" s="224">
        <f>SUM(H407:H409)</f>
        <v>0.11</v>
      </c>
      <c r="I410" s="428">
        <f>SUM(I407:I409)</f>
        <v>0.25</v>
      </c>
      <c r="J410" s="225">
        <f>SUM(J407:J409)</f>
        <v>0.2</v>
      </c>
      <c r="K410" s="1376" t="s">
        <v>351</v>
      </c>
    </row>
    <row r="411" spans="1:14" ht="16.5" thickBot="1" x14ac:dyDescent="0.3">
      <c r="A411" s="331" t="s">
        <v>176</v>
      </c>
      <c r="B411" s="337"/>
      <c r="C411" s="338"/>
      <c r="D411" s="419">
        <v>25.5</v>
      </c>
      <c r="E411" s="419">
        <v>95.5</v>
      </c>
      <c r="F411" s="420">
        <v>65</v>
      </c>
      <c r="H411" s="224">
        <f>H397+H410</f>
        <v>0.41</v>
      </c>
      <c r="I411" s="428">
        <f>I397+I410</f>
        <v>1.45</v>
      </c>
      <c r="J411" s="225">
        <f>J397+J410</f>
        <v>1</v>
      </c>
      <c r="K411" s="199" t="s">
        <v>354</v>
      </c>
    </row>
    <row r="412" spans="1:14" x14ac:dyDescent="0.25">
      <c r="A412" s="269"/>
      <c r="B412" s="270"/>
      <c r="C412" s="271"/>
      <c r="D412" s="416"/>
      <c r="E412" s="416"/>
      <c r="F412" s="418"/>
    </row>
    <row r="413" spans="1:14" x14ac:dyDescent="0.25">
      <c r="A413" s="272" t="s">
        <v>13</v>
      </c>
      <c r="B413" s="273" t="s">
        <v>19</v>
      </c>
      <c r="C413" s="274"/>
      <c r="D413" s="413">
        <v>113</v>
      </c>
      <c r="E413" s="413">
        <v>114</v>
      </c>
      <c r="F413" s="498">
        <v>114</v>
      </c>
      <c r="H413" s="544"/>
      <c r="I413" s="544"/>
      <c r="J413" s="544"/>
      <c r="K413" s="223"/>
      <c r="L413" s="185"/>
      <c r="M413" s="185"/>
      <c r="N413" s="185"/>
    </row>
    <row r="414" spans="1:14" x14ac:dyDescent="0.25">
      <c r="A414" s="272"/>
      <c r="B414" s="273" t="s">
        <v>20</v>
      </c>
      <c r="C414" s="274"/>
      <c r="D414" s="413">
        <v>113</v>
      </c>
      <c r="E414" s="413">
        <v>114</v>
      </c>
      <c r="F414" s="498">
        <v>114</v>
      </c>
      <c r="H414" s="185"/>
      <c r="I414" s="185"/>
      <c r="J414" s="185"/>
      <c r="K414" s="223"/>
      <c r="L414" s="185"/>
      <c r="M414" s="185"/>
      <c r="N414" s="185"/>
    </row>
    <row r="415" spans="1:14" x14ac:dyDescent="0.25">
      <c r="A415" s="272" t="s">
        <v>16</v>
      </c>
      <c r="B415" s="273" t="s">
        <v>19</v>
      </c>
      <c r="C415" s="274"/>
      <c r="D415" s="1171">
        <v>36</v>
      </c>
      <c r="E415" s="1171">
        <v>36</v>
      </c>
      <c r="F415" s="1172">
        <v>36</v>
      </c>
      <c r="H415" s="860"/>
      <c r="I415" s="544"/>
      <c r="J415" s="544"/>
      <c r="K415" s="223"/>
      <c r="L415" s="185"/>
      <c r="M415" s="185"/>
      <c r="N415" s="185"/>
    </row>
    <row r="416" spans="1:14" x14ac:dyDescent="0.25">
      <c r="A416" s="272"/>
      <c r="B416" s="273" t="s">
        <v>20</v>
      </c>
      <c r="C416" s="274"/>
      <c r="D416" s="1171">
        <v>36</v>
      </c>
      <c r="E416" s="1171">
        <v>36</v>
      </c>
      <c r="F416" s="1172">
        <v>36</v>
      </c>
      <c r="H416" s="185"/>
      <c r="I416" s="185"/>
      <c r="J416" s="185"/>
      <c r="K416" s="202"/>
      <c r="L416" s="185"/>
      <c r="M416" s="185"/>
      <c r="N416" s="185"/>
    </row>
    <row r="417" spans="1:14" x14ac:dyDescent="0.25">
      <c r="A417" s="272" t="s">
        <v>17</v>
      </c>
      <c r="B417" s="273" t="s">
        <v>19</v>
      </c>
      <c r="C417" s="295"/>
      <c r="D417" s="1171">
        <v>10</v>
      </c>
      <c r="E417" s="1171">
        <v>10</v>
      </c>
      <c r="F417" s="1172">
        <v>10</v>
      </c>
      <c r="H417" s="544"/>
      <c r="I417" s="544"/>
      <c r="J417" s="1406"/>
      <c r="K417" s="223"/>
      <c r="L417" s="1409"/>
      <c r="M417" s="1409"/>
      <c r="N417" s="1409"/>
    </row>
    <row r="418" spans="1:14" ht="16.5" thickBot="1" x14ac:dyDescent="0.3">
      <c r="A418" s="282"/>
      <c r="B418" s="283" t="s">
        <v>20</v>
      </c>
      <c r="C418" s="340"/>
      <c r="D418" s="1200">
        <v>10</v>
      </c>
      <c r="E418" s="1200">
        <v>10</v>
      </c>
      <c r="F418" s="1201">
        <v>10</v>
      </c>
      <c r="H418" s="185"/>
      <c r="I418" s="185"/>
      <c r="J418" s="185"/>
      <c r="K418" s="202"/>
      <c r="L418" s="185"/>
      <c r="M418" s="185"/>
      <c r="N418" s="185"/>
    </row>
    <row r="419" spans="1:14" ht="16.5" thickBot="1" x14ac:dyDescent="0.3">
      <c r="A419" s="285" t="s">
        <v>163</v>
      </c>
      <c r="B419" s="286" t="s">
        <v>114</v>
      </c>
      <c r="C419" s="341"/>
      <c r="D419" s="1119">
        <v>0</v>
      </c>
      <c r="E419" s="1118">
        <v>0</v>
      </c>
      <c r="F419" s="1121">
        <v>0</v>
      </c>
      <c r="H419" s="117"/>
      <c r="I419" s="117"/>
      <c r="J419" s="117"/>
      <c r="K419" s="202"/>
      <c r="L419" s="185"/>
      <c r="M419" s="185"/>
      <c r="N419" s="185"/>
    </row>
    <row r="420" spans="1:14" ht="16.5" thickBot="1" x14ac:dyDescent="0.3">
      <c r="A420" s="285" t="s">
        <v>171</v>
      </c>
      <c r="B420" s="286" t="s">
        <v>114</v>
      </c>
      <c r="C420" s="287"/>
      <c r="D420" s="1122">
        <v>0</v>
      </c>
      <c r="E420" s="1123">
        <v>-0.3</v>
      </c>
      <c r="F420" s="1124">
        <v>0</v>
      </c>
      <c r="H420" s="185"/>
      <c r="I420" s="185"/>
      <c r="J420" s="185"/>
      <c r="K420" s="202"/>
      <c r="L420" s="185"/>
      <c r="M420" s="185"/>
      <c r="N420" s="185"/>
    </row>
    <row r="421" spans="1:14" ht="16.5" thickBot="1" x14ac:dyDescent="0.3">
      <c r="A421" s="297" t="s">
        <v>203</v>
      </c>
      <c r="B421" s="326"/>
      <c r="C421" s="327"/>
      <c r="D421" s="1035"/>
      <c r="E421" s="1035"/>
      <c r="F421" s="1036"/>
    </row>
    <row r="422" spans="1:14" x14ac:dyDescent="0.25">
      <c r="A422" s="394"/>
      <c r="B422" s="213"/>
      <c r="C422" s="202"/>
      <c r="D422" s="1444"/>
      <c r="E422" s="1444"/>
      <c r="F422" s="993"/>
    </row>
    <row r="423" spans="1:14" ht="16.5" thickBot="1" x14ac:dyDescent="0.3">
      <c r="A423" s="458" t="s">
        <v>233</v>
      </c>
      <c r="B423" s="310"/>
      <c r="C423" s="459"/>
      <c r="D423" s="1005"/>
      <c r="E423" s="1005"/>
      <c r="F423" s="1006"/>
    </row>
    <row r="424" spans="1:14" ht="15.75" customHeight="1" x14ac:dyDescent="0.25">
      <c r="A424" s="1449" t="s">
        <v>120</v>
      </c>
      <c r="B424" s="266" t="s">
        <v>2</v>
      </c>
      <c r="C424" s="1470" t="s">
        <v>121</v>
      </c>
      <c r="D424" s="1455" t="s">
        <v>401</v>
      </c>
      <c r="E424" s="1456"/>
      <c r="F424" s="1457"/>
    </row>
    <row r="425" spans="1:14" x14ac:dyDescent="0.25">
      <c r="A425" s="1450"/>
      <c r="B425" s="267" t="s">
        <v>3</v>
      </c>
      <c r="C425" s="1471"/>
      <c r="D425" s="1465" t="s">
        <v>5</v>
      </c>
      <c r="E425" s="1465" t="s">
        <v>6</v>
      </c>
      <c r="F425" s="1473" t="s">
        <v>214</v>
      </c>
    </row>
    <row r="426" spans="1:14" ht="16.5" thickBot="1" x14ac:dyDescent="0.3">
      <c r="A426" s="1454"/>
      <c r="B426" s="268" t="s">
        <v>4</v>
      </c>
      <c r="C426" s="1472"/>
      <c r="D426" s="1466"/>
      <c r="E426" s="1466"/>
      <c r="F426" s="1474"/>
      <c r="H426" s="185"/>
    </row>
    <row r="427" spans="1:14" x14ac:dyDescent="0.25">
      <c r="A427" s="269"/>
      <c r="B427" s="270"/>
      <c r="C427" s="271"/>
      <c r="D427" s="372"/>
      <c r="E427" s="372"/>
      <c r="F427" s="994"/>
      <c r="H427" s="185"/>
    </row>
    <row r="428" spans="1:14" x14ac:dyDescent="0.25">
      <c r="A428" s="272"/>
      <c r="B428" s="273" t="s">
        <v>154</v>
      </c>
      <c r="C428" s="274"/>
      <c r="D428" s="525">
        <v>71.3</v>
      </c>
      <c r="E428" s="414">
        <v>84.8</v>
      </c>
      <c r="F428" s="468">
        <v>78.900000000000006</v>
      </c>
      <c r="H428" s="175"/>
      <c r="I428" s="175"/>
      <c r="J428" s="175"/>
      <c r="K428" s="166"/>
      <c r="L428" s="217"/>
      <c r="M428" s="217"/>
      <c r="N428" s="217"/>
    </row>
    <row r="429" spans="1:14" x14ac:dyDescent="0.25">
      <c r="A429" s="272" t="s">
        <v>306</v>
      </c>
      <c r="B429" s="273" t="s">
        <v>8</v>
      </c>
      <c r="C429" s="274"/>
      <c r="D429" s="525">
        <v>12.3</v>
      </c>
      <c r="E429" s="414">
        <v>14.5</v>
      </c>
      <c r="F429" s="468">
        <v>13.5</v>
      </c>
      <c r="H429" s="175"/>
      <c r="I429" s="175"/>
      <c r="J429" s="175"/>
      <c r="K429" s="166"/>
      <c r="L429" s="1395"/>
      <c r="M429" s="547"/>
      <c r="N429" s="547"/>
    </row>
    <row r="430" spans="1:14" x14ac:dyDescent="0.25">
      <c r="A430" s="272"/>
      <c r="B430" s="273" t="s">
        <v>9</v>
      </c>
      <c r="C430" s="274"/>
      <c r="D430" s="525">
        <v>6.15</v>
      </c>
      <c r="E430" s="414">
        <v>7.2</v>
      </c>
      <c r="F430" s="468">
        <v>6.75</v>
      </c>
      <c r="H430" s="185"/>
      <c r="I430" s="185"/>
      <c r="J430" s="185"/>
      <c r="K430" s="202"/>
      <c r="L430" s="1395"/>
      <c r="M430" s="547"/>
      <c r="N430" s="547"/>
    </row>
    <row r="431" spans="1:14" x14ac:dyDescent="0.25">
      <c r="A431" s="272"/>
      <c r="B431" s="273"/>
      <c r="C431" s="274"/>
      <c r="D431" s="525"/>
      <c r="E431" s="414"/>
      <c r="F431" s="468"/>
      <c r="H431" s="185"/>
      <c r="I431" s="185"/>
      <c r="J431" s="185"/>
      <c r="K431" s="202"/>
      <c r="L431" s="216"/>
      <c r="M431" s="216"/>
      <c r="N431" s="216"/>
    </row>
    <row r="432" spans="1:14" x14ac:dyDescent="0.25">
      <c r="A432" s="272"/>
      <c r="B432" s="273" t="s">
        <v>154</v>
      </c>
      <c r="C432" s="274"/>
      <c r="D432" s="525">
        <v>-69.5</v>
      </c>
      <c r="E432" s="414">
        <v>-82.4</v>
      </c>
      <c r="F432" s="468">
        <v>-76.599999999999994</v>
      </c>
      <c r="H432" s="175"/>
      <c r="I432" s="175"/>
      <c r="J432" s="175"/>
      <c r="K432" s="202"/>
      <c r="L432" s="216"/>
      <c r="M432" s="216"/>
      <c r="N432" s="216"/>
    </row>
    <row r="433" spans="1:14" x14ac:dyDescent="0.25">
      <c r="A433" s="272" t="s">
        <v>307</v>
      </c>
      <c r="B433" s="273" t="s">
        <v>8</v>
      </c>
      <c r="C433" s="274"/>
      <c r="D433" s="525">
        <v>-12</v>
      </c>
      <c r="E433" s="414">
        <v>-14.1</v>
      </c>
      <c r="F433" s="468">
        <v>-13.1</v>
      </c>
      <c r="H433" s="175"/>
      <c r="I433" s="175"/>
      <c r="J433" s="175"/>
      <c r="K433" s="166"/>
      <c r="L433" s="1395"/>
      <c r="M433" s="547"/>
      <c r="N433" s="547"/>
    </row>
    <row r="434" spans="1:14" x14ac:dyDescent="0.25">
      <c r="A434" s="272"/>
      <c r="B434" s="273" t="s">
        <v>9</v>
      </c>
      <c r="C434" s="274"/>
      <c r="D434" s="525">
        <v>6</v>
      </c>
      <c r="E434" s="414">
        <v>7.1</v>
      </c>
      <c r="F434" s="468">
        <v>6.5</v>
      </c>
      <c r="H434" s="860"/>
      <c r="I434" s="860"/>
      <c r="J434" s="860"/>
      <c r="K434" s="442"/>
      <c r="L434" s="1395"/>
      <c r="M434" s="547"/>
      <c r="N434" s="547"/>
    </row>
    <row r="435" spans="1:14" x14ac:dyDescent="0.25">
      <c r="A435" s="272"/>
      <c r="B435" s="273"/>
      <c r="C435" s="274"/>
      <c r="D435" s="525"/>
      <c r="E435" s="414"/>
      <c r="F435" s="468"/>
      <c r="H435" s="185"/>
      <c r="I435" s="185"/>
      <c r="J435" s="185"/>
      <c r="K435" s="202"/>
      <c r="L435" s="216"/>
      <c r="M435" s="216"/>
      <c r="N435" s="216"/>
    </row>
    <row r="436" spans="1:14" x14ac:dyDescent="0.25">
      <c r="A436" s="272"/>
      <c r="B436" s="273" t="s">
        <v>146</v>
      </c>
      <c r="C436" s="274"/>
      <c r="D436" s="414">
        <v>-0.6</v>
      </c>
      <c r="E436" s="414">
        <v>-0.8</v>
      </c>
      <c r="F436" s="415">
        <v>-0.4</v>
      </c>
      <c r="H436" s="175"/>
      <c r="I436" s="175"/>
      <c r="J436" s="175"/>
      <c r="K436" s="202"/>
      <c r="L436" s="216"/>
      <c r="M436" s="216"/>
      <c r="N436" s="216"/>
    </row>
    <row r="437" spans="1:14" x14ac:dyDescent="0.25">
      <c r="A437" s="272" t="s">
        <v>366</v>
      </c>
      <c r="B437" s="273" t="s">
        <v>8</v>
      </c>
      <c r="C437" s="274"/>
      <c r="D437" s="414">
        <v>-0.03</v>
      </c>
      <c r="E437" s="414">
        <v>-0.04</v>
      </c>
      <c r="F437" s="415">
        <v>-0.02</v>
      </c>
      <c r="H437" s="175"/>
      <c r="I437" s="175"/>
      <c r="J437" s="175"/>
      <c r="K437" s="1395"/>
      <c r="L437" s="1395"/>
      <c r="M437" s="547"/>
      <c r="N437" s="547"/>
    </row>
    <row r="438" spans="1:14" x14ac:dyDescent="0.25">
      <c r="A438" s="272"/>
      <c r="B438" s="273" t="s">
        <v>9</v>
      </c>
      <c r="C438" s="274"/>
      <c r="D438" s="414">
        <v>0.04</v>
      </c>
      <c r="E438" s="414">
        <v>0.08</v>
      </c>
      <c r="F438" s="415">
        <v>0.08</v>
      </c>
      <c r="H438" s="185"/>
      <c r="I438" s="185"/>
      <c r="J438" s="185"/>
      <c r="K438" s="202"/>
      <c r="L438" s="1395"/>
      <c r="M438" s="547"/>
      <c r="N438" s="547"/>
    </row>
    <row r="439" spans="1:14" x14ac:dyDescent="0.25">
      <c r="A439" s="272"/>
      <c r="B439" s="273"/>
      <c r="C439" s="274"/>
      <c r="D439" s="525"/>
      <c r="E439" s="414"/>
      <c r="F439" s="468"/>
      <c r="H439" s="185"/>
      <c r="I439" s="185"/>
      <c r="J439" s="185"/>
      <c r="K439" s="202"/>
      <c r="L439" s="216"/>
      <c r="M439" s="216"/>
      <c r="N439" s="216"/>
    </row>
    <row r="440" spans="1:14" x14ac:dyDescent="0.25">
      <c r="A440" s="272"/>
      <c r="B440" s="273" t="s">
        <v>7</v>
      </c>
      <c r="C440" s="274"/>
      <c r="D440" s="525">
        <v>4.5</v>
      </c>
      <c r="E440" s="414">
        <v>4.8</v>
      </c>
      <c r="F440" s="468">
        <v>6.2</v>
      </c>
      <c r="H440" s="194"/>
      <c r="I440" s="194"/>
      <c r="J440" s="194"/>
      <c r="K440" s="202"/>
      <c r="L440" s="216"/>
      <c r="M440" s="216"/>
      <c r="N440" s="216"/>
    </row>
    <row r="441" spans="1:14" x14ac:dyDescent="0.25">
      <c r="A441" s="272">
        <v>10</v>
      </c>
      <c r="B441" s="273" t="s">
        <v>8</v>
      </c>
      <c r="C441" s="274"/>
      <c r="D441" s="525">
        <v>0.12</v>
      </c>
      <c r="E441" s="414">
        <v>0.16</v>
      </c>
      <c r="F441" s="468">
        <v>0.22</v>
      </c>
      <c r="H441" s="194"/>
      <c r="I441" s="194"/>
      <c r="J441" s="194"/>
      <c r="K441" s="1395"/>
      <c r="L441" s="1395"/>
      <c r="M441" s="547"/>
      <c r="N441" s="547"/>
    </row>
    <row r="442" spans="1:14" x14ac:dyDescent="0.25">
      <c r="A442" s="272"/>
      <c r="B442" s="273" t="s">
        <v>9</v>
      </c>
      <c r="C442" s="274"/>
      <c r="D442" s="525">
        <v>0.06</v>
      </c>
      <c r="E442" s="414">
        <v>0.08</v>
      </c>
      <c r="F442" s="468">
        <v>0.11</v>
      </c>
      <c r="H442" s="167"/>
      <c r="I442" s="167"/>
      <c r="J442" s="167"/>
      <c r="K442" s="202"/>
      <c r="L442" s="547"/>
      <c r="M442" s="547"/>
      <c r="N442" s="547"/>
    </row>
    <row r="443" spans="1:14" x14ac:dyDescent="0.25">
      <c r="A443" s="272" t="s">
        <v>158</v>
      </c>
      <c r="B443" s="273" t="s">
        <v>7</v>
      </c>
      <c r="C443" s="274"/>
      <c r="D443" s="414">
        <v>0</v>
      </c>
      <c r="E443" s="414">
        <v>0</v>
      </c>
      <c r="F443" s="415">
        <v>0</v>
      </c>
      <c r="H443" s="194"/>
      <c r="I443" s="194"/>
      <c r="J443" s="194"/>
      <c r="L443" s="216"/>
      <c r="M443" s="216"/>
      <c r="N443" s="216"/>
    </row>
    <row r="444" spans="1:14" ht="16.5" thickBot="1" x14ac:dyDescent="0.3">
      <c r="A444" s="282">
        <v>110</v>
      </c>
      <c r="B444" s="283" t="s">
        <v>7</v>
      </c>
      <c r="C444" s="284"/>
      <c r="D444" s="949">
        <v>0.4</v>
      </c>
      <c r="E444" s="944">
        <v>0.44</v>
      </c>
      <c r="F444" s="950">
        <v>0.56999999999999995</v>
      </c>
      <c r="H444" s="194"/>
      <c r="I444" s="194"/>
      <c r="J444" s="194"/>
      <c r="L444" s="216"/>
      <c r="M444" s="216"/>
      <c r="N444" s="216"/>
    </row>
    <row r="445" spans="1:14" ht="16.5" thickBot="1" x14ac:dyDescent="0.3">
      <c r="A445" s="328" t="s">
        <v>125</v>
      </c>
      <c r="B445" s="329" t="s">
        <v>114</v>
      </c>
      <c r="C445" s="545"/>
      <c r="D445" s="1037">
        <v>0</v>
      </c>
      <c r="E445" s="1019">
        <v>0</v>
      </c>
      <c r="F445" s="1038">
        <v>0</v>
      </c>
      <c r="H445" s="1458" t="s">
        <v>173</v>
      </c>
      <c r="I445" s="1459"/>
      <c r="J445" s="1460"/>
      <c r="K445" s="223"/>
      <c r="L445" s="236"/>
      <c r="M445" s="236"/>
      <c r="N445" s="236"/>
    </row>
    <row r="446" spans="1:14" ht="16.5" thickBot="1" x14ac:dyDescent="0.3">
      <c r="A446" s="269" t="s">
        <v>89</v>
      </c>
      <c r="B446" s="270"/>
      <c r="C446" s="271"/>
      <c r="D446" s="1028"/>
      <c r="E446" s="416"/>
      <c r="F446" s="1039"/>
      <c r="H446" s="891" t="s">
        <v>5</v>
      </c>
      <c r="I446" s="881" t="s">
        <v>6</v>
      </c>
      <c r="J446" s="1378" t="s">
        <v>214</v>
      </c>
      <c r="K446" s="223"/>
      <c r="L446" s="216"/>
      <c r="M446" s="216"/>
      <c r="N446" s="216"/>
    </row>
    <row r="447" spans="1:14" x14ac:dyDescent="0.25">
      <c r="A447" s="288" t="s">
        <v>63</v>
      </c>
      <c r="B447" s="273"/>
      <c r="C447" s="274"/>
      <c r="D447" s="953">
        <v>1.5</v>
      </c>
      <c r="E447" s="413">
        <v>1.6</v>
      </c>
      <c r="F447" s="954">
        <v>2</v>
      </c>
      <c r="H447" s="192">
        <f>D447*D$470*1.73*0.875/1000</f>
        <v>0.02</v>
      </c>
      <c r="I447" s="887">
        <f t="shared" ref="H447:J449" si="16">E447*E$470*1.73*0.875/1000</f>
        <v>0.02</v>
      </c>
      <c r="J447" s="193">
        <f t="shared" si="16"/>
        <v>0.03</v>
      </c>
      <c r="K447" s="1376"/>
      <c r="L447" s="237"/>
      <c r="M447" s="237"/>
      <c r="N447" s="237"/>
    </row>
    <row r="448" spans="1:14" x14ac:dyDescent="0.25">
      <c r="A448" s="288" t="s">
        <v>64</v>
      </c>
      <c r="B448" s="273"/>
      <c r="C448" s="274"/>
      <c r="D448" s="953">
        <v>0.2</v>
      </c>
      <c r="E448" s="413">
        <v>0.2</v>
      </c>
      <c r="F448" s="954">
        <v>0.2</v>
      </c>
      <c r="H448" s="445">
        <f t="shared" si="16"/>
        <v>0</v>
      </c>
      <c r="I448" s="882">
        <f t="shared" si="16"/>
        <v>0</v>
      </c>
      <c r="J448" s="447">
        <f t="shared" si="16"/>
        <v>0</v>
      </c>
      <c r="K448" s="1376"/>
      <c r="L448" s="238"/>
      <c r="M448" s="238"/>
      <c r="N448" s="238"/>
    </row>
    <row r="449" spans="1:16" ht="16.5" thickBot="1" x14ac:dyDescent="0.3">
      <c r="A449" s="330" t="s">
        <v>67</v>
      </c>
      <c r="B449" s="276"/>
      <c r="C449" s="277"/>
      <c r="D449" s="1323">
        <v>2.8</v>
      </c>
      <c r="E449" s="1324">
        <v>3</v>
      </c>
      <c r="F449" s="1325">
        <v>4</v>
      </c>
      <c r="H449" s="446">
        <f t="shared" si="16"/>
        <v>0.04</v>
      </c>
      <c r="I449" s="889">
        <f t="shared" si="16"/>
        <v>0.05</v>
      </c>
      <c r="J449" s="448">
        <f t="shared" si="16"/>
        <v>0.06</v>
      </c>
      <c r="K449" s="1376"/>
      <c r="L449" s="237"/>
      <c r="M449" s="237"/>
      <c r="N449" s="237"/>
    </row>
    <row r="450" spans="1:16" ht="16.5" thickBot="1" x14ac:dyDescent="0.3">
      <c r="A450" s="522" t="s">
        <v>180</v>
      </c>
      <c r="B450" s="523"/>
      <c r="C450" s="524"/>
      <c r="D450" s="956">
        <v>4.5</v>
      </c>
      <c r="E450" s="957">
        <v>4.8</v>
      </c>
      <c r="F450" s="958">
        <v>6.2</v>
      </c>
      <c r="H450" s="195">
        <f>SUM(H447:H449)</f>
        <v>0.06</v>
      </c>
      <c r="I450" s="196">
        <f>SUM(I447:I449)</f>
        <v>7.0000000000000007E-2</v>
      </c>
      <c r="J450" s="197">
        <f>SUM(J447:J449)</f>
        <v>0.09</v>
      </c>
      <c r="K450" s="1506" t="s">
        <v>364</v>
      </c>
      <c r="L450" s="1507"/>
      <c r="M450" s="1507"/>
      <c r="N450" s="1507"/>
      <c r="O450" s="1507"/>
      <c r="P450" s="1507"/>
    </row>
    <row r="451" spans="1:16" ht="16.5" thickBot="1" x14ac:dyDescent="0.3">
      <c r="A451" s="293" t="s">
        <v>11</v>
      </c>
      <c r="B451" s="291"/>
      <c r="C451" s="292"/>
      <c r="D451" s="1040"/>
      <c r="E451" s="979"/>
      <c r="F451" s="1041"/>
      <c r="H451" s="185"/>
      <c r="L451" s="239"/>
      <c r="M451" s="239"/>
      <c r="N451" s="239"/>
    </row>
    <row r="452" spans="1:16" x14ac:dyDescent="0.25">
      <c r="A452" s="269"/>
      <c r="B452" s="270"/>
      <c r="C452" s="271"/>
      <c r="D452" s="1028"/>
      <c r="E452" s="416"/>
      <c r="F452" s="1039"/>
      <c r="H452" s="185"/>
      <c r="L452" s="216"/>
      <c r="M452" s="216"/>
      <c r="N452" s="216"/>
    </row>
    <row r="453" spans="1:16" x14ac:dyDescent="0.25">
      <c r="A453" s="272"/>
      <c r="B453" s="273" t="s">
        <v>7</v>
      </c>
      <c r="C453" s="274"/>
      <c r="D453" s="525">
        <v>12.85</v>
      </c>
      <c r="E453" s="414">
        <v>17.100000000000001</v>
      </c>
      <c r="F453" s="468">
        <v>17.7</v>
      </c>
      <c r="H453" s="194"/>
      <c r="I453" s="194"/>
      <c r="J453" s="194"/>
      <c r="K453" s="202"/>
      <c r="L453" s="216"/>
      <c r="M453" s="216"/>
      <c r="N453" s="216"/>
    </row>
    <row r="454" spans="1:16" x14ac:dyDescent="0.25">
      <c r="A454" s="272" t="s">
        <v>162</v>
      </c>
      <c r="B454" s="273" t="s">
        <v>8</v>
      </c>
      <c r="C454" s="274"/>
      <c r="D454" s="525">
        <v>0.2</v>
      </c>
      <c r="E454" s="414">
        <v>0.27</v>
      </c>
      <c r="F454" s="468">
        <v>0.28000000000000003</v>
      </c>
      <c r="H454" s="194"/>
      <c r="I454" s="194"/>
      <c r="J454" s="194"/>
      <c r="K454" s="1376"/>
      <c r="L454" s="547"/>
      <c r="M454" s="547"/>
      <c r="N454" s="547"/>
    </row>
    <row r="455" spans="1:16" x14ac:dyDescent="0.25">
      <c r="A455" s="272"/>
      <c r="B455" s="273" t="s">
        <v>289</v>
      </c>
      <c r="C455" s="274"/>
      <c r="D455" s="525">
        <v>0.1</v>
      </c>
      <c r="E455" s="414">
        <v>0.13</v>
      </c>
      <c r="F455" s="468">
        <v>0.14000000000000001</v>
      </c>
      <c r="H455" s="185"/>
      <c r="I455" s="185"/>
      <c r="J455" s="185"/>
      <c r="K455" s="202"/>
      <c r="L455" s="547"/>
      <c r="M455" s="547"/>
      <c r="N455" s="547"/>
    </row>
    <row r="456" spans="1:16" ht="16.5" thickBot="1" x14ac:dyDescent="0.3">
      <c r="A456" s="282">
        <v>110</v>
      </c>
      <c r="B456" s="283" t="s">
        <v>30</v>
      </c>
      <c r="C456" s="284"/>
      <c r="D456" s="949">
        <v>1.1499999999999999</v>
      </c>
      <c r="E456" s="944">
        <v>1.56</v>
      </c>
      <c r="F456" s="950">
        <v>1.63</v>
      </c>
      <c r="H456" s="194"/>
      <c r="I456" s="194"/>
      <c r="J456" s="194"/>
      <c r="L456" s="216"/>
      <c r="M456" s="216"/>
      <c r="N456" s="216"/>
    </row>
    <row r="457" spans="1:16" ht="16.5" thickBot="1" x14ac:dyDescent="0.3">
      <c r="A457" s="328" t="s">
        <v>126</v>
      </c>
      <c r="B457" s="329" t="s">
        <v>114</v>
      </c>
      <c r="C457" s="546"/>
      <c r="D457" s="1037">
        <v>0</v>
      </c>
      <c r="E457" s="1019">
        <v>0</v>
      </c>
      <c r="F457" s="1038">
        <v>0</v>
      </c>
      <c r="H457" s="1475" t="s">
        <v>173</v>
      </c>
      <c r="I457" s="1476"/>
      <c r="J457" s="1477"/>
      <c r="K457" s="223"/>
      <c r="L457" s="240"/>
      <c r="M457" s="240"/>
      <c r="N457" s="240"/>
    </row>
    <row r="458" spans="1:16" ht="16.5" thickBot="1" x14ac:dyDescent="0.3">
      <c r="A458" s="269" t="s">
        <v>90</v>
      </c>
      <c r="B458" s="270"/>
      <c r="C458" s="271"/>
      <c r="D458" s="1028"/>
      <c r="E458" s="416"/>
      <c r="F458" s="1039"/>
      <c r="H458" s="891" t="s">
        <v>5</v>
      </c>
      <c r="I458" s="881" t="s">
        <v>6</v>
      </c>
      <c r="J458" s="1378" t="s">
        <v>214</v>
      </c>
      <c r="K458" s="223"/>
      <c r="L458" s="216"/>
      <c r="M458" s="216"/>
      <c r="N458" s="216"/>
    </row>
    <row r="459" spans="1:16" x14ac:dyDescent="0.25">
      <c r="A459" s="288" t="s">
        <v>65</v>
      </c>
      <c r="B459" s="273"/>
      <c r="C459" s="274"/>
      <c r="D459" s="498">
        <v>0.25</v>
      </c>
      <c r="E459" s="498">
        <v>0.3</v>
      </c>
      <c r="F459" s="498">
        <v>0.4</v>
      </c>
      <c r="H459" s="935">
        <f t="shared" ref="H459:J464" si="17">D459*D$471*1.73*0.875/1000</f>
        <v>4.0000000000000001E-3</v>
      </c>
      <c r="I459" s="936">
        <f t="shared" si="17"/>
        <v>5.0000000000000001E-3</v>
      </c>
      <c r="J459" s="937">
        <f t="shared" si="17"/>
        <v>6.0000000000000001E-3</v>
      </c>
      <c r="K459" s="1376"/>
      <c r="L459" s="237"/>
      <c r="M459" s="237"/>
      <c r="N459" s="237"/>
    </row>
    <row r="460" spans="1:16" x14ac:dyDescent="0.25">
      <c r="A460" s="288" t="s">
        <v>62</v>
      </c>
      <c r="B460" s="273"/>
      <c r="C460" s="274"/>
      <c r="D460" s="498">
        <v>1.6</v>
      </c>
      <c r="E460" s="498">
        <v>1.6</v>
      </c>
      <c r="F460" s="498">
        <v>1.6</v>
      </c>
      <c r="H460" s="938">
        <f t="shared" si="17"/>
        <v>2.5000000000000001E-2</v>
      </c>
      <c r="I460" s="939">
        <f t="shared" si="17"/>
        <v>2.5000000000000001E-2</v>
      </c>
      <c r="J460" s="940">
        <f t="shared" si="17"/>
        <v>2.5000000000000001E-2</v>
      </c>
      <c r="K460" s="1376"/>
      <c r="L460" s="237"/>
      <c r="M460" s="237"/>
      <c r="N460" s="237"/>
    </row>
    <row r="461" spans="1:16" x14ac:dyDescent="0.25">
      <c r="A461" s="288" t="s">
        <v>68</v>
      </c>
      <c r="B461" s="273"/>
      <c r="C461" s="274"/>
      <c r="D461" s="498">
        <v>2.5</v>
      </c>
      <c r="E461" s="498">
        <v>1.5</v>
      </c>
      <c r="F461" s="498">
        <v>2</v>
      </c>
      <c r="H461" s="938">
        <f>D461*D$471*1.73*0.875/1000</f>
        <v>3.9E-2</v>
      </c>
      <c r="I461" s="939">
        <f t="shared" si="17"/>
        <v>2.3E-2</v>
      </c>
      <c r="J461" s="940">
        <f t="shared" si="17"/>
        <v>3.1E-2</v>
      </c>
      <c r="K461" s="1376"/>
      <c r="L461" s="237"/>
      <c r="M461" s="237"/>
      <c r="N461" s="237"/>
    </row>
    <row r="462" spans="1:16" x14ac:dyDescent="0.25">
      <c r="A462" s="288" t="s">
        <v>69</v>
      </c>
      <c r="B462" s="273"/>
      <c r="C462" s="274"/>
      <c r="D462" s="498">
        <v>1.75</v>
      </c>
      <c r="E462" s="498">
        <v>4</v>
      </c>
      <c r="F462" s="498">
        <v>3.2</v>
      </c>
      <c r="H462" s="938">
        <f t="shared" si="17"/>
        <v>2.7E-2</v>
      </c>
      <c r="I462" s="939">
        <f t="shared" si="17"/>
        <v>6.2E-2</v>
      </c>
      <c r="J462" s="940">
        <f t="shared" si="17"/>
        <v>0.05</v>
      </c>
      <c r="K462" s="1376"/>
      <c r="L462" s="237"/>
      <c r="M462" s="237"/>
      <c r="N462" s="237"/>
    </row>
    <row r="463" spans="1:16" x14ac:dyDescent="0.25">
      <c r="A463" s="288" t="s">
        <v>66</v>
      </c>
      <c r="B463" s="273"/>
      <c r="C463" s="274"/>
      <c r="D463" s="498">
        <v>5</v>
      </c>
      <c r="E463" s="498">
        <v>7</v>
      </c>
      <c r="F463" s="498">
        <v>7.6</v>
      </c>
      <c r="H463" s="938">
        <f>D463*D$471*1.73*0.875/1000</f>
        <v>7.6999999999999999E-2</v>
      </c>
      <c r="I463" s="939">
        <f t="shared" si="17"/>
        <v>0.109</v>
      </c>
      <c r="J463" s="940">
        <f t="shared" si="17"/>
        <v>0.12</v>
      </c>
      <c r="K463" s="1376"/>
      <c r="L463" s="237"/>
      <c r="M463" s="237"/>
      <c r="N463" s="237"/>
    </row>
    <row r="464" spans="1:16" ht="16.5" thickBot="1" x14ac:dyDescent="0.3">
      <c r="A464" s="289" t="s">
        <v>70</v>
      </c>
      <c r="B464" s="283"/>
      <c r="C464" s="284"/>
      <c r="D464" s="966">
        <v>1.75</v>
      </c>
      <c r="E464" s="966">
        <v>2.7</v>
      </c>
      <c r="F464" s="966">
        <v>2.9</v>
      </c>
      <c r="H464" s="941">
        <f t="shared" si="17"/>
        <v>2.7E-2</v>
      </c>
      <c r="I464" s="942">
        <f t="shared" si="17"/>
        <v>4.2000000000000003E-2</v>
      </c>
      <c r="J464" s="943">
        <f t="shared" si="17"/>
        <v>4.5999999999999999E-2</v>
      </c>
      <c r="K464" s="1376"/>
      <c r="L464" s="237"/>
      <c r="M464" s="237"/>
      <c r="N464" s="237"/>
    </row>
    <row r="465" spans="1:16" ht="16.5" thickBot="1" x14ac:dyDescent="0.3">
      <c r="A465" s="522" t="s">
        <v>181</v>
      </c>
      <c r="B465" s="523"/>
      <c r="C465" s="524"/>
      <c r="D465" s="959">
        <v>12.85</v>
      </c>
      <c r="E465" s="419">
        <v>17.100000000000001</v>
      </c>
      <c r="F465" s="960">
        <v>17.7</v>
      </c>
      <c r="H465" s="946">
        <f>SUM(H459:H464)</f>
        <v>0.19900000000000001</v>
      </c>
      <c r="I465" s="947">
        <f>SUM(I459:I464)</f>
        <v>0.26600000000000001</v>
      </c>
      <c r="J465" s="948">
        <f>SUM(J459:J464)</f>
        <v>0.27800000000000002</v>
      </c>
      <c r="K465" s="1506" t="s">
        <v>365</v>
      </c>
      <c r="L465" s="1507"/>
      <c r="M465" s="1507"/>
      <c r="N465" s="1507"/>
      <c r="O465" s="1507"/>
      <c r="P465" s="1507"/>
    </row>
    <row r="466" spans="1:16" ht="16.5" thickBot="1" x14ac:dyDescent="0.3">
      <c r="A466" s="331" t="s">
        <v>176</v>
      </c>
      <c r="B466" s="335"/>
      <c r="C466" s="336"/>
      <c r="D466" s="959">
        <v>17.350000000000001</v>
      </c>
      <c r="E466" s="419">
        <v>21.9</v>
      </c>
      <c r="F466" s="960">
        <v>23.9</v>
      </c>
      <c r="H466" s="946">
        <f>H450+H465</f>
        <v>0.25900000000000001</v>
      </c>
      <c r="I466" s="947">
        <f>I450+I465</f>
        <v>0.33600000000000002</v>
      </c>
      <c r="J466" s="948">
        <f>J450+J465</f>
        <v>0.36799999999999999</v>
      </c>
      <c r="K466" s="444" t="s">
        <v>354</v>
      </c>
      <c r="L466" s="241"/>
      <c r="M466" s="241"/>
      <c r="N466" s="241"/>
    </row>
    <row r="467" spans="1:16" ht="16.5" thickBot="1" x14ac:dyDescent="0.3">
      <c r="A467" s="516"/>
      <c r="B467" s="485"/>
      <c r="C467" s="486"/>
      <c r="D467" s="1042"/>
      <c r="E467" s="1043"/>
      <c r="F467" s="1044"/>
      <c r="H467" s="211"/>
      <c r="I467" s="211"/>
      <c r="J467" s="211"/>
      <c r="L467" s="216"/>
      <c r="M467" s="216"/>
      <c r="N467" s="216"/>
    </row>
    <row r="468" spans="1:16" x14ac:dyDescent="0.25">
      <c r="A468" s="269" t="s">
        <v>13</v>
      </c>
      <c r="B468" s="270" t="s">
        <v>19</v>
      </c>
      <c r="C468" s="271"/>
      <c r="D468" s="1202">
        <v>114</v>
      </c>
      <c r="E468" s="976">
        <v>113</v>
      </c>
      <c r="F468" s="1203">
        <v>113</v>
      </c>
      <c r="H468" s="860"/>
      <c r="I468" s="860"/>
      <c r="J468" s="860"/>
      <c r="K468" s="223"/>
      <c r="L468" s="237"/>
      <c r="M468" s="237"/>
      <c r="N468" s="237"/>
    </row>
    <row r="469" spans="1:16" x14ac:dyDescent="0.25">
      <c r="A469" s="272" t="s">
        <v>16</v>
      </c>
      <c r="B469" s="273" t="s">
        <v>19</v>
      </c>
      <c r="C469" s="274"/>
      <c r="D469" s="413">
        <v>35</v>
      </c>
      <c r="E469" s="413">
        <v>35</v>
      </c>
      <c r="F469" s="498">
        <v>35</v>
      </c>
      <c r="H469" s="254"/>
      <c r="I469" s="254"/>
      <c r="J469" s="254"/>
      <c r="K469" s="202"/>
      <c r="L469" s="218"/>
      <c r="M469" s="218"/>
      <c r="N469" s="218"/>
    </row>
    <row r="470" spans="1:16" x14ac:dyDescent="0.25">
      <c r="A470" s="272" t="s">
        <v>17</v>
      </c>
      <c r="B470" s="273" t="s">
        <v>19</v>
      </c>
      <c r="C470" s="295"/>
      <c r="D470" s="1204">
        <v>10.199999999999999</v>
      </c>
      <c r="E470" s="1204">
        <v>10.3</v>
      </c>
      <c r="F470" s="1127">
        <v>10.4</v>
      </c>
      <c r="H470" s="860"/>
      <c r="I470" s="860"/>
      <c r="J470" s="860"/>
      <c r="K470" s="223"/>
      <c r="L470" s="218"/>
      <c r="M470" s="218"/>
      <c r="N470" s="218"/>
    </row>
    <row r="471" spans="1:16" ht="16.5" thickBot="1" x14ac:dyDescent="0.3">
      <c r="A471" s="282"/>
      <c r="B471" s="283" t="s">
        <v>20</v>
      </c>
      <c r="C471" s="340"/>
      <c r="D471" s="1204">
        <v>10.199999999999999</v>
      </c>
      <c r="E471" s="1204">
        <v>10.3</v>
      </c>
      <c r="F471" s="1127">
        <v>10.4</v>
      </c>
      <c r="H471" s="194"/>
      <c r="I471" s="194"/>
      <c r="J471" s="194"/>
      <c r="K471" s="202"/>
      <c r="L471" s="218"/>
      <c r="M471" s="218"/>
      <c r="N471" s="218"/>
    </row>
    <row r="472" spans="1:16" ht="16.5" thickBot="1" x14ac:dyDescent="0.3">
      <c r="A472" s="285" t="s">
        <v>182</v>
      </c>
      <c r="B472" s="286" t="s">
        <v>114</v>
      </c>
      <c r="C472" s="343"/>
      <c r="D472" s="1045"/>
      <c r="E472" s="1045"/>
      <c r="F472" s="1046"/>
      <c r="H472" s="214"/>
      <c r="I472" s="214"/>
      <c r="J472" s="214"/>
      <c r="L472" s="242"/>
      <c r="M472" s="242"/>
      <c r="N472" s="242"/>
    </row>
    <row r="473" spans="1:16" ht="16.5" thickBot="1" x14ac:dyDescent="0.3">
      <c r="A473" s="285" t="s">
        <v>183</v>
      </c>
      <c r="B473" s="286" t="s">
        <v>114</v>
      </c>
      <c r="C473" s="287"/>
      <c r="D473" s="1047">
        <v>0</v>
      </c>
      <c r="E473" s="1047">
        <v>0</v>
      </c>
      <c r="F473" s="1048">
        <v>0</v>
      </c>
      <c r="H473" s="211"/>
      <c r="I473" s="211"/>
      <c r="J473" s="211"/>
      <c r="L473" s="243"/>
      <c r="M473" s="243"/>
      <c r="N473" s="243"/>
    </row>
    <row r="474" spans="1:16" ht="16.5" thickBot="1" x14ac:dyDescent="0.3">
      <c r="A474" s="304" t="s">
        <v>203</v>
      </c>
      <c r="B474" s="344"/>
      <c r="C474" s="345"/>
      <c r="D474" s="1049"/>
      <c r="E474" s="1049"/>
      <c r="F474" s="1050"/>
    </row>
    <row r="475" spans="1:16" x14ac:dyDescent="0.25">
      <c r="A475" s="394"/>
      <c r="B475" s="213"/>
      <c r="C475" s="202"/>
      <c r="D475" s="1444"/>
      <c r="E475" s="1444"/>
      <c r="F475" s="993"/>
    </row>
    <row r="476" spans="1:16" ht="16.5" thickBot="1" x14ac:dyDescent="0.3">
      <c r="A476" s="458" t="s">
        <v>234</v>
      </c>
      <c r="B476" s="213"/>
      <c r="C476" s="202"/>
      <c r="D476" s="1444"/>
      <c r="E476" s="1444"/>
      <c r="F476" s="993"/>
    </row>
    <row r="477" spans="1:16" x14ac:dyDescent="0.25">
      <c r="A477" s="1449" t="s">
        <v>120</v>
      </c>
      <c r="B477" s="266" t="s">
        <v>2</v>
      </c>
      <c r="C477" s="1470" t="s">
        <v>121</v>
      </c>
      <c r="D477" s="1455" t="s">
        <v>401</v>
      </c>
      <c r="E477" s="1456"/>
      <c r="F477" s="1457"/>
    </row>
    <row r="478" spans="1:16" x14ac:dyDescent="0.25">
      <c r="A478" s="1450"/>
      <c r="B478" s="267" t="s">
        <v>3</v>
      </c>
      <c r="C478" s="1471"/>
      <c r="D478" s="1465" t="s">
        <v>5</v>
      </c>
      <c r="E478" s="1465" t="s">
        <v>6</v>
      </c>
      <c r="F478" s="1473" t="s">
        <v>214</v>
      </c>
      <c r="H478" s="185"/>
    </row>
    <row r="479" spans="1:16" ht="16.5" thickBot="1" x14ac:dyDescent="0.3">
      <c r="A479" s="1454"/>
      <c r="B479" s="268" t="s">
        <v>4</v>
      </c>
      <c r="C479" s="1472"/>
      <c r="D479" s="1466"/>
      <c r="E479" s="1466"/>
      <c r="F479" s="1474"/>
      <c r="H479" s="185"/>
    </row>
    <row r="480" spans="1:16" x14ac:dyDescent="0.25">
      <c r="A480" s="269"/>
      <c r="B480" s="270"/>
      <c r="C480" s="271"/>
      <c r="D480" s="372"/>
      <c r="E480" s="372"/>
      <c r="F480" s="994"/>
      <c r="H480" s="185"/>
    </row>
    <row r="481" spans="1:12" x14ac:dyDescent="0.25">
      <c r="A481" s="272"/>
      <c r="B481" s="273" t="s">
        <v>149</v>
      </c>
      <c r="C481" s="274" t="s">
        <v>188</v>
      </c>
      <c r="D481" s="525">
        <v>0</v>
      </c>
      <c r="E481" s="414">
        <v>0</v>
      </c>
      <c r="F481" s="468">
        <v>0</v>
      </c>
      <c r="H481" s="185"/>
    </row>
    <row r="482" spans="1:12" x14ac:dyDescent="0.25">
      <c r="A482" s="272" t="s">
        <v>296</v>
      </c>
      <c r="B482" s="273" t="s">
        <v>8</v>
      </c>
      <c r="C482" s="274" t="s">
        <v>188</v>
      </c>
      <c r="D482" s="525">
        <v>0</v>
      </c>
      <c r="E482" s="414">
        <v>0</v>
      </c>
      <c r="F482" s="468">
        <v>0</v>
      </c>
      <c r="H482" s="185"/>
    </row>
    <row r="483" spans="1:12" x14ac:dyDescent="0.25">
      <c r="A483" s="272"/>
      <c r="B483" s="273" t="s">
        <v>9</v>
      </c>
      <c r="C483" s="274" t="s">
        <v>188</v>
      </c>
      <c r="D483" s="525">
        <v>0</v>
      </c>
      <c r="E483" s="414">
        <v>0</v>
      </c>
      <c r="F483" s="468">
        <v>0</v>
      </c>
      <c r="H483" s="185"/>
    </row>
    <row r="484" spans="1:12" x14ac:dyDescent="0.25">
      <c r="A484" s="272"/>
      <c r="B484" s="273"/>
      <c r="C484" s="274"/>
      <c r="D484" s="525"/>
      <c r="E484" s="414"/>
      <c r="F484" s="468"/>
      <c r="H484" s="185"/>
    </row>
    <row r="485" spans="1:12" x14ac:dyDescent="0.25">
      <c r="A485" s="272"/>
      <c r="B485" s="273" t="s">
        <v>7</v>
      </c>
      <c r="C485" s="274"/>
      <c r="D485" s="525">
        <v>3.9</v>
      </c>
      <c r="E485" s="414">
        <v>6.5</v>
      </c>
      <c r="F485" s="468">
        <v>5.9</v>
      </c>
      <c r="H485" s="1410"/>
      <c r="I485" s="1410"/>
      <c r="J485" s="1410"/>
      <c r="K485" s="241"/>
      <c r="L485" s="185"/>
    </row>
    <row r="486" spans="1:12" x14ac:dyDescent="0.25">
      <c r="A486" s="272" t="s">
        <v>161</v>
      </c>
      <c r="B486" s="273" t="s">
        <v>8</v>
      </c>
      <c r="C486" s="274"/>
      <c r="D486" s="525">
        <v>0.6</v>
      </c>
      <c r="E486" s="414">
        <v>0.1</v>
      </c>
      <c r="F486" s="468">
        <v>0.09</v>
      </c>
      <c r="H486" s="165"/>
      <c r="I486" s="165"/>
      <c r="J486" s="165"/>
      <c r="K486" s="166"/>
      <c r="L486" s="185"/>
    </row>
    <row r="487" spans="1:12" x14ac:dyDescent="0.25">
      <c r="A487" s="272"/>
      <c r="B487" s="273" t="s">
        <v>9</v>
      </c>
      <c r="C487" s="274"/>
      <c r="D487" s="525">
        <v>0.3</v>
      </c>
      <c r="E487" s="414">
        <v>0.05</v>
      </c>
      <c r="F487" s="468">
        <v>0.04</v>
      </c>
      <c r="H487" s="185"/>
      <c r="I487" s="185"/>
      <c r="J487" s="185"/>
      <c r="K487" s="202"/>
    </row>
    <row r="488" spans="1:12" ht="16.5" thickBot="1" x14ac:dyDescent="0.3">
      <c r="A488" s="272">
        <v>110</v>
      </c>
      <c r="B488" s="273" t="s">
        <v>7</v>
      </c>
      <c r="C488" s="274"/>
      <c r="D488" s="1125">
        <v>1.2</v>
      </c>
      <c r="E488" s="1117">
        <v>1.2</v>
      </c>
      <c r="F488" s="1126">
        <v>0.6</v>
      </c>
      <c r="H488" s="185"/>
    </row>
    <row r="489" spans="1:12" ht="16.5" thickBot="1" x14ac:dyDescent="0.3">
      <c r="A489" s="272"/>
      <c r="B489" s="273"/>
      <c r="C489" s="274"/>
      <c r="D489" s="525"/>
      <c r="E489" s="414"/>
      <c r="F489" s="468"/>
      <c r="H489" s="1458" t="s">
        <v>173</v>
      </c>
      <c r="I489" s="1459"/>
      <c r="J489" s="1460"/>
      <c r="K489" s="223"/>
    </row>
    <row r="490" spans="1:12" ht="16.5" thickBot="1" x14ac:dyDescent="0.3">
      <c r="A490" s="272" t="s">
        <v>92</v>
      </c>
      <c r="B490" s="273"/>
      <c r="C490" s="274"/>
      <c r="D490" s="1051"/>
      <c r="E490" s="1052"/>
      <c r="F490" s="1053"/>
      <c r="H490" s="891" t="s">
        <v>5</v>
      </c>
      <c r="I490" s="881" t="s">
        <v>6</v>
      </c>
      <c r="J490" s="1378" t="s">
        <v>214</v>
      </c>
      <c r="K490" s="223"/>
    </row>
    <row r="491" spans="1:12" x14ac:dyDescent="0.25">
      <c r="A491" s="288" t="s">
        <v>63</v>
      </c>
      <c r="B491" s="273"/>
      <c r="C491" s="274"/>
      <c r="D491" s="1205">
        <v>2</v>
      </c>
      <c r="E491" s="1206">
        <v>3.5</v>
      </c>
      <c r="F491" s="1207">
        <v>3</v>
      </c>
      <c r="H491" s="935">
        <f>D491*D$499*1.73*0.875/1000</f>
        <v>3.1E-2</v>
      </c>
      <c r="I491" s="936">
        <f t="shared" ref="H491:J495" si="18">E491*E$499*1.73*0.875/1000</f>
        <v>5.5E-2</v>
      </c>
      <c r="J491" s="937">
        <f t="shared" si="18"/>
        <v>4.7E-2</v>
      </c>
      <c r="K491" s="1376"/>
    </row>
    <row r="492" spans="1:12" x14ac:dyDescent="0.25">
      <c r="A492" s="288" t="s">
        <v>64</v>
      </c>
      <c r="B492" s="273"/>
      <c r="C492" s="274"/>
      <c r="D492" s="1205">
        <v>0.2</v>
      </c>
      <c r="E492" s="1206">
        <v>0.3</v>
      </c>
      <c r="F492" s="1207">
        <v>0.3</v>
      </c>
      <c r="H492" s="938">
        <f t="shared" si="18"/>
        <v>3.0000000000000001E-3</v>
      </c>
      <c r="I492" s="939">
        <f t="shared" si="18"/>
        <v>5.0000000000000001E-3</v>
      </c>
      <c r="J492" s="940">
        <f t="shared" si="18"/>
        <v>5.0000000000000001E-3</v>
      </c>
      <c r="K492" s="1376"/>
    </row>
    <row r="493" spans="1:12" x14ac:dyDescent="0.25">
      <c r="A493" s="288" t="s">
        <v>65</v>
      </c>
      <c r="B493" s="273"/>
      <c r="C493" s="274"/>
      <c r="D493" s="1205">
        <v>1</v>
      </c>
      <c r="E493" s="1206">
        <v>1.4</v>
      </c>
      <c r="F493" s="1207">
        <v>1.3</v>
      </c>
      <c r="H493" s="938">
        <f t="shared" si="18"/>
        <v>1.4999999999999999E-2</v>
      </c>
      <c r="I493" s="939">
        <f t="shared" si="18"/>
        <v>2.1999999999999999E-2</v>
      </c>
      <c r="J493" s="940">
        <f t="shared" si="18"/>
        <v>0.02</v>
      </c>
      <c r="K493" s="1376"/>
    </row>
    <row r="494" spans="1:12" x14ac:dyDescent="0.25">
      <c r="A494" s="288" t="s">
        <v>62</v>
      </c>
      <c r="B494" s="273"/>
      <c r="C494" s="274"/>
      <c r="D494" s="1205">
        <v>0.6</v>
      </c>
      <c r="E494" s="1206">
        <v>0.9</v>
      </c>
      <c r="F494" s="1207">
        <v>0.9</v>
      </c>
      <c r="H494" s="938">
        <f t="shared" si="18"/>
        <v>8.9999999999999993E-3</v>
      </c>
      <c r="I494" s="939">
        <f t="shared" si="18"/>
        <v>1.4E-2</v>
      </c>
      <c r="J494" s="940">
        <f t="shared" si="18"/>
        <v>1.4E-2</v>
      </c>
      <c r="K494" s="1376"/>
    </row>
    <row r="495" spans="1:12" ht="16.5" thickBot="1" x14ac:dyDescent="0.3">
      <c r="A495" s="289" t="s">
        <v>67</v>
      </c>
      <c r="B495" s="283"/>
      <c r="C495" s="284"/>
      <c r="D495" s="1208">
        <v>0.1</v>
      </c>
      <c r="E495" s="1209">
        <v>0.4</v>
      </c>
      <c r="F495" s="1210">
        <v>0.4</v>
      </c>
      <c r="H495" s="941">
        <f t="shared" si="18"/>
        <v>2E-3</v>
      </c>
      <c r="I495" s="942">
        <f t="shared" si="18"/>
        <v>6.0000000000000001E-3</v>
      </c>
      <c r="J495" s="943">
        <f t="shared" si="18"/>
        <v>6.0000000000000001E-3</v>
      </c>
      <c r="K495" s="1376"/>
    </row>
    <row r="496" spans="1:12" ht="16.5" thickBot="1" x14ac:dyDescent="0.3">
      <c r="A496" s="331" t="s">
        <v>176</v>
      </c>
      <c r="B496" s="337"/>
      <c r="C496" s="338"/>
      <c r="D496" s="961">
        <v>3.9</v>
      </c>
      <c r="E496" s="961">
        <v>6.5</v>
      </c>
      <c r="F496" s="962">
        <v>5.9</v>
      </c>
      <c r="H496" s="946">
        <f>SUM(H491:H495)</f>
        <v>0.06</v>
      </c>
      <c r="I496" s="947">
        <f>SUM(I491:I495)</f>
        <v>0.10199999999999999</v>
      </c>
      <c r="J496" s="948">
        <f>SUM(J491:J495)</f>
        <v>9.1999999999999998E-2</v>
      </c>
      <c r="K496" s="444" t="s">
        <v>354</v>
      </c>
    </row>
    <row r="497" spans="1:12" ht="16.5" thickBot="1" x14ac:dyDescent="0.3">
      <c r="A497" s="516"/>
      <c r="B497" s="485"/>
      <c r="C497" s="486"/>
      <c r="D497" s="1042"/>
      <c r="E497" s="1042"/>
      <c r="F497" s="1054"/>
    </row>
    <row r="498" spans="1:12" x14ac:dyDescent="0.25">
      <c r="A498" s="269" t="s">
        <v>13</v>
      </c>
      <c r="B498" s="270" t="s">
        <v>19</v>
      </c>
      <c r="C498" s="271"/>
      <c r="D498" s="1028">
        <v>115</v>
      </c>
      <c r="E498" s="1028">
        <v>114</v>
      </c>
      <c r="F498" s="418">
        <v>114</v>
      </c>
    </row>
    <row r="499" spans="1:12" x14ac:dyDescent="0.25">
      <c r="A499" s="272" t="s">
        <v>17</v>
      </c>
      <c r="B499" s="273" t="s">
        <v>19</v>
      </c>
      <c r="C499" s="295"/>
      <c r="D499" s="1204">
        <v>10.199999999999999</v>
      </c>
      <c r="E499" s="1204">
        <v>10.3</v>
      </c>
      <c r="F499" s="1127">
        <v>10.4</v>
      </c>
    </row>
    <row r="500" spans="1:12" ht="16.5" thickBot="1" x14ac:dyDescent="0.3">
      <c r="A500" s="282"/>
      <c r="B500" s="283"/>
      <c r="C500" s="284"/>
      <c r="D500" s="1055"/>
      <c r="E500" s="1055"/>
      <c r="F500" s="1056"/>
    </row>
    <row r="501" spans="1:12" ht="16.5" thickBot="1" x14ac:dyDescent="0.3">
      <c r="A501" s="297" t="s">
        <v>203</v>
      </c>
      <c r="B501" s="326"/>
      <c r="C501" s="327"/>
      <c r="D501" s="1035"/>
      <c r="E501" s="1035"/>
      <c r="F501" s="1036"/>
    </row>
    <row r="502" spans="1:12" x14ac:dyDescent="0.25">
      <c r="A502" s="394"/>
      <c r="B502" s="213"/>
      <c r="C502" s="202"/>
      <c r="D502" s="1444"/>
      <c r="E502" s="1444"/>
      <c r="F502" s="993"/>
    </row>
    <row r="503" spans="1:12" ht="16.5" thickBot="1" x14ac:dyDescent="0.3">
      <c r="A503" s="458" t="s">
        <v>235</v>
      </c>
      <c r="B503" s="310"/>
      <c r="C503" s="459"/>
      <c r="D503" s="1005"/>
      <c r="E503" s="1005"/>
      <c r="F503" s="1006"/>
    </row>
    <row r="504" spans="1:12" x14ac:dyDescent="0.25">
      <c r="A504" s="1449" t="s">
        <v>120</v>
      </c>
      <c r="B504" s="266" t="s">
        <v>2</v>
      </c>
      <c r="C504" s="1470" t="s">
        <v>121</v>
      </c>
      <c r="D504" s="1455" t="s">
        <v>401</v>
      </c>
      <c r="E504" s="1456"/>
      <c r="F504" s="1457"/>
      <c r="G504" s="244"/>
    </row>
    <row r="505" spans="1:12" x14ac:dyDescent="0.25">
      <c r="A505" s="1450"/>
      <c r="B505" s="267" t="s">
        <v>3</v>
      </c>
      <c r="C505" s="1471"/>
      <c r="D505" s="1465" t="s">
        <v>5</v>
      </c>
      <c r="E505" s="1465" t="s">
        <v>6</v>
      </c>
      <c r="F505" s="1473" t="s">
        <v>214</v>
      </c>
    </row>
    <row r="506" spans="1:12" ht="16.5" thickBot="1" x14ac:dyDescent="0.3">
      <c r="A506" s="1454"/>
      <c r="B506" s="268" t="s">
        <v>4</v>
      </c>
      <c r="C506" s="1472"/>
      <c r="D506" s="1466"/>
      <c r="E506" s="1466"/>
      <c r="F506" s="1474"/>
      <c r="H506" s="185"/>
    </row>
    <row r="507" spans="1:12" x14ac:dyDescent="0.25">
      <c r="A507" s="269"/>
      <c r="B507" s="270"/>
      <c r="C507" s="271"/>
      <c r="D507" s="372"/>
      <c r="E507" s="372"/>
      <c r="F507" s="994"/>
      <c r="H507" s="185"/>
    </row>
    <row r="508" spans="1:12" x14ac:dyDescent="0.25">
      <c r="A508" s="272"/>
      <c r="B508" s="273" t="s">
        <v>146</v>
      </c>
      <c r="C508" s="274" t="s">
        <v>188</v>
      </c>
      <c r="D508" s="414">
        <v>0</v>
      </c>
      <c r="E508" s="414">
        <v>0</v>
      </c>
      <c r="F508" s="415">
        <v>0</v>
      </c>
    </row>
    <row r="509" spans="1:12" x14ac:dyDescent="0.25">
      <c r="A509" s="272" t="s">
        <v>305</v>
      </c>
      <c r="B509" s="273" t="s">
        <v>8</v>
      </c>
      <c r="C509" s="274" t="s">
        <v>188</v>
      </c>
      <c r="D509" s="414">
        <v>0</v>
      </c>
      <c r="E509" s="414">
        <v>0</v>
      </c>
      <c r="F509" s="415">
        <v>0</v>
      </c>
    </row>
    <row r="510" spans="1:12" x14ac:dyDescent="0.25">
      <c r="A510" s="272"/>
      <c r="B510" s="273" t="s">
        <v>9</v>
      </c>
      <c r="C510" s="274" t="s">
        <v>188</v>
      </c>
      <c r="D510" s="414">
        <v>0</v>
      </c>
      <c r="E510" s="414">
        <v>0</v>
      </c>
      <c r="F510" s="415">
        <v>0</v>
      </c>
      <c r="H510" s="185"/>
    </row>
    <row r="511" spans="1:12" x14ac:dyDescent="0.25">
      <c r="A511" s="272"/>
      <c r="B511" s="273"/>
      <c r="C511" s="274"/>
      <c r="D511" s="414"/>
      <c r="E511" s="414"/>
      <c r="F511" s="415"/>
      <c r="H511" s="185"/>
    </row>
    <row r="512" spans="1:12" x14ac:dyDescent="0.25">
      <c r="A512" s="272"/>
      <c r="B512" s="273" t="s">
        <v>7</v>
      </c>
      <c r="C512" s="274"/>
      <c r="D512" s="413">
        <v>2.8</v>
      </c>
      <c r="E512" s="413">
        <v>3.6</v>
      </c>
      <c r="F512" s="498">
        <v>3.5</v>
      </c>
      <c r="H512" s="1410"/>
      <c r="I512" s="1410"/>
      <c r="J512" s="1410"/>
      <c r="K512" s="442"/>
      <c r="L512" s="185"/>
    </row>
    <row r="513" spans="1:11" x14ac:dyDescent="0.25">
      <c r="A513" s="272" t="s">
        <v>161</v>
      </c>
      <c r="B513" s="273" t="s">
        <v>8</v>
      </c>
      <c r="C513" s="274"/>
      <c r="D513" s="413">
        <v>0.04</v>
      </c>
      <c r="E513" s="413">
        <v>0.06</v>
      </c>
      <c r="F513" s="498">
        <v>0.05</v>
      </c>
      <c r="H513" s="23"/>
      <c r="I513" s="23"/>
      <c r="J513" s="23"/>
      <c r="K513" s="166"/>
    </row>
    <row r="514" spans="1:11" x14ac:dyDescent="0.25">
      <c r="A514" s="272"/>
      <c r="B514" s="273" t="s">
        <v>9</v>
      </c>
      <c r="C514" s="274"/>
      <c r="D514" s="414">
        <v>0.02</v>
      </c>
      <c r="E514" s="414">
        <v>0.03</v>
      </c>
      <c r="F514" s="415">
        <v>0.03</v>
      </c>
      <c r="H514" s="185"/>
      <c r="I514" s="185"/>
      <c r="J514" s="185"/>
      <c r="K514" s="202"/>
    </row>
    <row r="515" spans="1:11" ht="16.5" thickBot="1" x14ac:dyDescent="0.3">
      <c r="A515" s="272">
        <v>110</v>
      </c>
      <c r="B515" s="273" t="s">
        <v>7</v>
      </c>
      <c r="C515" s="274"/>
      <c r="D515" s="413">
        <v>0.56000000000000005</v>
      </c>
      <c r="E515" s="413">
        <v>0.56000000000000005</v>
      </c>
      <c r="F515" s="498">
        <v>0.56000000000000005</v>
      </c>
      <c r="H515" s="185"/>
    </row>
    <row r="516" spans="1:11" ht="16.5" thickBot="1" x14ac:dyDescent="0.3">
      <c r="A516" s="272"/>
      <c r="B516" s="273"/>
      <c r="C516" s="274"/>
      <c r="D516" s="413"/>
      <c r="E516" s="413"/>
      <c r="F516" s="498"/>
      <c r="H516" s="1458" t="s">
        <v>173</v>
      </c>
      <c r="I516" s="1459"/>
      <c r="J516" s="1460"/>
      <c r="K516" s="223"/>
    </row>
    <row r="517" spans="1:11" ht="16.5" thickBot="1" x14ac:dyDescent="0.3">
      <c r="A517" s="272" t="s">
        <v>92</v>
      </c>
      <c r="B517" s="273"/>
      <c r="C517" s="274"/>
      <c r="D517" s="413"/>
      <c r="E517" s="413"/>
      <c r="F517" s="498"/>
      <c r="H517" s="891" t="s">
        <v>5</v>
      </c>
      <c r="I517" s="881" t="s">
        <v>6</v>
      </c>
      <c r="J517" s="1378" t="s">
        <v>214</v>
      </c>
      <c r="K517" s="223"/>
    </row>
    <row r="518" spans="1:11" x14ac:dyDescent="0.25">
      <c r="A518" s="288" t="s">
        <v>63</v>
      </c>
      <c r="B518" s="273"/>
      <c r="C518" s="274"/>
      <c r="D518" s="413">
        <v>0.5</v>
      </c>
      <c r="E518" s="413">
        <v>0.6</v>
      </c>
      <c r="F518" s="498">
        <v>0.5</v>
      </c>
      <c r="H518" s="192">
        <f>D518*D$526*1.73*0.875/1000</f>
        <v>0.01</v>
      </c>
      <c r="I518" s="887">
        <f t="shared" ref="H518:J521" si="19">E518*E$526*1.73*0.875/1000</f>
        <v>0.01</v>
      </c>
      <c r="J518" s="193">
        <f t="shared" si="19"/>
        <v>0.01</v>
      </c>
      <c r="K518" s="1376"/>
    </row>
    <row r="519" spans="1:11" x14ac:dyDescent="0.25">
      <c r="A519" s="288" t="s">
        <v>64</v>
      </c>
      <c r="B519" s="273"/>
      <c r="C519" s="274"/>
      <c r="D519" s="413">
        <v>0.6</v>
      </c>
      <c r="E519" s="413">
        <v>1</v>
      </c>
      <c r="F519" s="498">
        <v>1</v>
      </c>
      <c r="H519" s="445">
        <f>D519*D$526*1.73*0.875/1000</f>
        <v>0.01</v>
      </c>
      <c r="I519" s="882">
        <f t="shared" si="19"/>
        <v>0.02</v>
      </c>
      <c r="J519" s="447">
        <f t="shared" si="19"/>
        <v>0.02</v>
      </c>
      <c r="K519" s="1376"/>
    </row>
    <row r="520" spans="1:11" x14ac:dyDescent="0.25">
      <c r="A520" s="288" t="s">
        <v>65</v>
      </c>
      <c r="B520" s="273"/>
      <c r="C520" s="274"/>
      <c r="D520" s="413">
        <v>0.8</v>
      </c>
      <c r="E520" s="413">
        <v>1</v>
      </c>
      <c r="F520" s="498">
        <v>1</v>
      </c>
      <c r="H520" s="445">
        <f t="shared" si="19"/>
        <v>0.01</v>
      </c>
      <c r="I520" s="882">
        <f>E520*E$526*1.73*0.875/1000</f>
        <v>0.02</v>
      </c>
      <c r="J520" s="447">
        <f t="shared" si="19"/>
        <v>0.02</v>
      </c>
      <c r="K520" s="1376"/>
    </row>
    <row r="521" spans="1:11" ht="16.5" thickBot="1" x14ac:dyDescent="0.3">
      <c r="A521" s="289" t="s">
        <v>62</v>
      </c>
      <c r="B521" s="283"/>
      <c r="C521" s="284"/>
      <c r="D521" s="955">
        <v>0.9</v>
      </c>
      <c r="E521" s="955">
        <v>1</v>
      </c>
      <c r="F521" s="966">
        <v>1</v>
      </c>
      <c r="H521" s="446">
        <f t="shared" si="19"/>
        <v>0.01</v>
      </c>
      <c r="I521" s="889">
        <f t="shared" si="19"/>
        <v>0.02</v>
      </c>
      <c r="J521" s="448">
        <f t="shared" si="19"/>
        <v>0.02</v>
      </c>
      <c r="K521" s="1376"/>
    </row>
    <row r="522" spans="1:11" ht="16.5" thickBot="1" x14ac:dyDescent="0.3">
      <c r="A522" s="331" t="s">
        <v>176</v>
      </c>
      <c r="B522" s="337"/>
      <c r="C522" s="338"/>
      <c r="D522" s="419">
        <v>2.8</v>
      </c>
      <c r="E522" s="419">
        <v>3.6</v>
      </c>
      <c r="F522" s="420">
        <v>3.5</v>
      </c>
      <c r="H522" s="224">
        <f>SUM(H518:H521)</f>
        <v>0.04</v>
      </c>
      <c r="I522" s="428">
        <f>SUM(I518:I521)</f>
        <v>7.0000000000000007E-2</v>
      </c>
      <c r="J522" s="225">
        <f>SUM(J518:J521)</f>
        <v>7.0000000000000007E-2</v>
      </c>
      <c r="K522" s="444" t="s">
        <v>354</v>
      </c>
    </row>
    <row r="523" spans="1:11" ht="16.5" thickBot="1" x14ac:dyDescent="0.3">
      <c r="A523" s="293" t="s">
        <v>11</v>
      </c>
      <c r="B523" s="291"/>
      <c r="C523" s="292"/>
      <c r="D523" s="979"/>
      <c r="E523" s="979"/>
      <c r="F523" s="980"/>
    </row>
    <row r="524" spans="1:11" ht="16.5" thickBot="1" x14ac:dyDescent="0.3">
      <c r="A524" s="516"/>
      <c r="B524" s="485"/>
      <c r="C524" s="486"/>
      <c r="D524" s="1043"/>
      <c r="E524" s="1043"/>
      <c r="F524" s="1054"/>
    </row>
    <row r="525" spans="1:11" x14ac:dyDescent="0.25">
      <c r="A525" s="269" t="s">
        <v>13</v>
      </c>
      <c r="B525" s="270" t="s">
        <v>19</v>
      </c>
      <c r="C525" s="271" t="s">
        <v>188</v>
      </c>
      <c r="D525" s="416">
        <v>0</v>
      </c>
      <c r="E525" s="416">
        <v>0</v>
      </c>
      <c r="F525" s="418">
        <v>0</v>
      </c>
    </row>
    <row r="526" spans="1:11" x14ac:dyDescent="0.25">
      <c r="A526" s="272" t="s">
        <v>17</v>
      </c>
      <c r="B526" s="273" t="s">
        <v>19</v>
      </c>
      <c r="C526" s="295"/>
      <c r="D526" s="1137">
        <v>10.199999999999999</v>
      </c>
      <c r="E526" s="1137">
        <v>10.3</v>
      </c>
      <c r="F526" s="1127">
        <v>10.199999999999999</v>
      </c>
    </row>
    <row r="527" spans="1:11" ht="16.5" thickBot="1" x14ac:dyDescent="0.3">
      <c r="A527" s="282"/>
      <c r="B527" s="283"/>
      <c r="C527" s="284"/>
      <c r="D527" s="1055"/>
      <c r="E527" s="1055"/>
      <c r="F527" s="1056"/>
    </row>
    <row r="528" spans="1:11" ht="16.5" thickBot="1" x14ac:dyDescent="0.3">
      <c r="A528" s="304" t="s">
        <v>203</v>
      </c>
      <c r="B528" s="344"/>
      <c r="C528" s="345"/>
      <c r="D528" s="1049"/>
      <c r="E528" s="1049"/>
      <c r="F528" s="1050"/>
    </row>
    <row r="529" spans="1:12" x14ac:dyDescent="0.25">
      <c r="A529" s="556"/>
      <c r="B529" s="308"/>
      <c r="C529" s="309"/>
      <c r="D529" s="1003"/>
      <c r="E529" s="1003"/>
      <c r="F529" s="1004"/>
    </row>
    <row r="530" spans="1:12" ht="16.5" thickBot="1" x14ac:dyDescent="0.3">
      <c r="A530" s="458" t="s">
        <v>219</v>
      </c>
      <c r="B530" s="213"/>
      <c r="C530" s="202"/>
      <c r="D530" s="1444"/>
      <c r="E530" s="1444"/>
      <c r="F530" s="993"/>
    </row>
    <row r="531" spans="1:12" x14ac:dyDescent="0.25">
      <c r="A531" s="1449" t="s">
        <v>120</v>
      </c>
      <c r="B531" s="266" t="s">
        <v>2</v>
      </c>
      <c r="C531" s="1470" t="s">
        <v>121</v>
      </c>
      <c r="D531" s="1455" t="s">
        <v>401</v>
      </c>
      <c r="E531" s="1456"/>
      <c r="F531" s="1457"/>
    </row>
    <row r="532" spans="1:12" x14ac:dyDescent="0.25">
      <c r="A532" s="1450"/>
      <c r="B532" s="267" t="s">
        <v>3</v>
      </c>
      <c r="C532" s="1471"/>
      <c r="D532" s="1465" t="s">
        <v>5</v>
      </c>
      <c r="E532" s="1465" t="s">
        <v>6</v>
      </c>
      <c r="F532" s="1473" t="s">
        <v>214</v>
      </c>
    </row>
    <row r="533" spans="1:12" ht="16.5" thickBot="1" x14ac:dyDescent="0.3">
      <c r="A533" s="1450"/>
      <c r="B533" s="267" t="s">
        <v>4</v>
      </c>
      <c r="C533" s="1471"/>
      <c r="D533" s="1466"/>
      <c r="E533" s="1466"/>
      <c r="F533" s="1474"/>
    </row>
    <row r="534" spans="1:12" x14ac:dyDescent="0.25">
      <c r="A534" s="269"/>
      <c r="B534" s="270"/>
      <c r="C534" s="271"/>
      <c r="D534" s="372"/>
      <c r="E534" s="372"/>
      <c r="F534" s="994"/>
      <c r="J534" s="185"/>
      <c r="K534" s="202"/>
    </row>
    <row r="535" spans="1:12" x14ac:dyDescent="0.25">
      <c r="A535" s="272"/>
      <c r="B535" s="273" t="s">
        <v>149</v>
      </c>
      <c r="C535" s="274"/>
      <c r="D535" s="1211">
        <v>17.2</v>
      </c>
      <c r="E535" s="1212">
        <v>24</v>
      </c>
      <c r="F535" s="1213">
        <v>23.99</v>
      </c>
      <c r="H535" s="165"/>
      <c r="I535" s="165"/>
      <c r="J535" s="174"/>
      <c r="K535" s="166"/>
    </row>
    <row r="536" spans="1:12" x14ac:dyDescent="0.25">
      <c r="A536" s="272" t="s">
        <v>308</v>
      </c>
      <c r="B536" s="273" t="s">
        <v>192</v>
      </c>
      <c r="C536" s="274"/>
      <c r="D536" s="1211">
        <v>3</v>
      </c>
      <c r="E536" s="1212">
        <v>4</v>
      </c>
      <c r="F536" s="1213">
        <v>3</v>
      </c>
      <c r="H536" s="165"/>
      <c r="I536" s="165"/>
      <c r="J536" s="165"/>
      <c r="K536" s="166"/>
    </row>
    <row r="537" spans="1:12" x14ac:dyDescent="0.25">
      <c r="A537" s="272"/>
      <c r="B537" s="273" t="s">
        <v>191</v>
      </c>
      <c r="C537" s="274"/>
      <c r="D537" s="1211">
        <v>1</v>
      </c>
      <c r="E537" s="1212">
        <v>2</v>
      </c>
      <c r="F537" s="1213">
        <v>1.5</v>
      </c>
      <c r="H537" s="168"/>
      <c r="I537" s="168"/>
      <c r="J537" s="167"/>
      <c r="K537" s="202"/>
    </row>
    <row r="538" spans="1:12" x14ac:dyDescent="0.25">
      <c r="A538" s="272"/>
      <c r="B538" s="273"/>
      <c r="C538" s="274"/>
      <c r="D538" s="1214"/>
      <c r="E538" s="1178"/>
      <c r="F538" s="162"/>
      <c r="H538" s="167"/>
      <c r="I538" s="167"/>
      <c r="J538" s="167"/>
      <c r="K538" s="202"/>
      <c r="L538" s="185"/>
    </row>
    <row r="539" spans="1:12" x14ac:dyDescent="0.25">
      <c r="A539" s="272"/>
      <c r="B539" s="273" t="s">
        <v>145</v>
      </c>
      <c r="C539" s="274"/>
      <c r="D539" s="1211">
        <v>18</v>
      </c>
      <c r="E539" s="1212">
        <v>24</v>
      </c>
      <c r="F539" s="1213">
        <v>22.61</v>
      </c>
      <c r="H539" s="165"/>
      <c r="I539" s="165"/>
      <c r="J539" s="174"/>
      <c r="K539" s="166"/>
      <c r="L539" s="185"/>
    </row>
    <row r="540" spans="1:12" x14ac:dyDescent="0.25">
      <c r="A540" s="272" t="s">
        <v>309</v>
      </c>
      <c r="B540" s="273" t="s">
        <v>8</v>
      </c>
      <c r="C540" s="274"/>
      <c r="D540" s="1211">
        <v>4</v>
      </c>
      <c r="E540" s="1212">
        <v>4</v>
      </c>
      <c r="F540" s="1213">
        <v>3</v>
      </c>
      <c r="H540" s="165"/>
      <c r="I540" s="165"/>
      <c r="J540" s="165"/>
      <c r="K540" s="166"/>
      <c r="L540" s="185"/>
    </row>
    <row r="541" spans="1:12" x14ac:dyDescent="0.25">
      <c r="A541" s="272"/>
      <c r="B541" s="273" t="s">
        <v>9</v>
      </c>
      <c r="C541" s="274"/>
      <c r="D541" s="1211">
        <v>1</v>
      </c>
      <c r="E541" s="1212">
        <v>2</v>
      </c>
      <c r="F541" s="1213">
        <v>1.5</v>
      </c>
      <c r="H541" s="167"/>
      <c r="I541" s="167"/>
      <c r="J541" s="167"/>
      <c r="K541" s="202"/>
      <c r="L541" s="185"/>
    </row>
    <row r="542" spans="1:12" x14ac:dyDescent="0.25">
      <c r="A542" s="272"/>
      <c r="B542" s="273"/>
      <c r="C542" s="274"/>
      <c r="D542" s="1215"/>
      <c r="E542" s="1216"/>
      <c r="F542" s="1217"/>
      <c r="H542" s="167"/>
      <c r="I542" s="167"/>
      <c r="J542" s="167"/>
      <c r="K542" s="202"/>
      <c r="L542" s="185"/>
    </row>
    <row r="543" spans="1:12" x14ac:dyDescent="0.25">
      <c r="A543" s="272"/>
      <c r="B543" s="273" t="s">
        <v>150</v>
      </c>
      <c r="C543" s="274"/>
      <c r="D543" s="1211">
        <v>-0.34</v>
      </c>
      <c r="E543" s="1212">
        <v>-0.6</v>
      </c>
      <c r="F543" s="1213">
        <v>-0.5</v>
      </c>
      <c r="H543" s="165"/>
      <c r="I543" s="165"/>
      <c r="J543" s="174"/>
      <c r="L543" s="185"/>
    </row>
    <row r="544" spans="1:12" x14ac:dyDescent="0.25">
      <c r="A544" s="272" t="s">
        <v>310</v>
      </c>
      <c r="B544" s="273" t="s">
        <v>8</v>
      </c>
      <c r="C544" s="274"/>
      <c r="D544" s="1211">
        <v>-0.1</v>
      </c>
      <c r="E544" s="1212">
        <v>-0.1</v>
      </c>
      <c r="F544" s="1213">
        <v>-0.1</v>
      </c>
      <c r="H544" s="165"/>
      <c r="I544" s="165"/>
      <c r="J544" s="165"/>
      <c r="K544" s="166"/>
      <c r="L544" s="185"/>
    </row>
    <row r="545" spans="1:15" x14ac:dyDescent="0.25">
      <c r="A545" s="272"/>
      <c r="B545" s="273" t="s">
        <v>9</v>
      </c>
      <c r="C545" s="274"/>
      <c r="D545" s="1211">
        <v>0.02</v>
      </c>
      <c r="E545" s="1212">
        <v>0.05</v>
      </c>
      <c r="F545" s="1213">
        <v>0.05</v>
      </c>
      <c r="H545" s="860"/>
      <c r="I545" s="860"/>
      <c r="J545" s="860"/>
      <c r="K545" s="442"/>
      <c r="L545" s="185"/>
    </row>
    <row r="546" spans="1:15" x14ac:dyDescent="0.25">
      <c r="A546" s="272"/>
      <c r="B546" s="273"/>
      <c r="C546" s="274"/>
      <c r="D546" s="1057"/>
      <c r="E546" s="1058"/>
      <c r="F546" s="1059"/>
      <c r="H546" s="167"/>
      <c r="I546" s="167"/>
      <c r="J546" s="167"/>
      <c r="K546" s="202"/>
      <c r="L546" s="185"/>
    </row>
    <row r="547" spans="1:15" x14ac:dyDescent="0.25">
      <c r="A547" s="272"/>
      <c r="B547" s="273" t="s">
        <v>7</v>
      </c>
      <c r="C547" s="274"/>
      <c r="D547" s="1211">
        <v>100</v>
      </c>
      <c r="E547" s="1212">
        <v>122</v>
      </c>
      <c r="F547" s="1213">
        <v>123</v>
      </c>
      <c r="G547" s="169" t="s">
        <v>361</v>
      </c>
      <c r="H547" s="174"/>
      <c r="I547" s="174"/>
      <c r="J547" s="174"/>
      <c r="K547" s="203"/>
      <c r="L547" s="185"/>
    </row>
    <row r="548" spans="1:15" x14ac:dyDescent="0.25">
      <c r="A548" s="272">
        <v>10</v>
      </c>
      <c r="B548" s="273" t="s">
        <v>8</v>
      </c>
      <c r="C548" s="274"/>
      <c r="D548" s="1211">
        <v>0.18</v>
      </c>
      <c r="E548" s="1212">
        <v>0.64</v>
      </c>
      <c r="F548" s="1213">
        <v>0.32</v>
      </c>
      <c r="H548" s="189"/>
      <c r="I548" s="189"/>
      <c r="J548" s="189"/>
      <c r="K548" s="220"/>
      <c r="L548" s="185"/>
    </row>
    <row r="549" spans="1:15" x14ac:dyDescent="0.25">
      <c r="A549" s="272"/>
      <c r="B549" s="273" t="s">
        <v>9</v>
      </c>
      <c r="C549" s="274"/>
      <c r="D549" s="1178">
        <v>0.09</v>
      </c>
      <c r="E549" s="1178">
        <v>0.32</v>
      </c>
      <c r="F549" s="1191">
        <v>0.16</v>
      </c>
      <c r="H549" s="245"/>
      <c r="I549" s="245"/>
      <c r="J549" s="245"/>
      <c r="K549" s="472"/>
      <c r="L549" s="185"/>
      <c r="M549" s="211"/>
      <c r="N549" s="211"/>
      <c r="O549" s="211"/>
    </row>
    <row r="550" spans="1:15" x14ac:dyDescent="0.25">
      <c r="A550" s="272" t="s">
        <v>158</v>
      </c>
      <c r="B550" s="273" t="s">
        <v>7</v>
      </c>
      <c r="C550" s="274"/>
      <c r="D550" s="628">
        <v>16.3</v>
      </c>
      <c r="E550" s="628">
        <v>11</v>
      </c>
      <c r="F550" s="627">
        <v>28</v>
      </c>
      <c r="G550" s="169" t="s">
        <v>361</v>
      </c>
      <c r="H550" s="165"/>
      <c r="I550" s="165"/>
      <c r="J550" s="165"/>
      <c r="K550" s="166"/>
    </row>
    <row r="551" spans="1:15" x14ac:dyDescent="0.25">
      <c r="A551" s="272"/>
      <c r="B551" s="273" t="s">
        <v>8</v>
      </c>
      <c r="C551" s="274"/>
      <c r="D551" s="628">
        <v>0.4</v>
      </c>
      <c r="E551" s="628">
        <v>0.6</v>
      </c>
      <c r="F551" s="627">
        <v>0.6</v>
      </c>
      <c r="H551" s="189"/>
      <c r="I551" s="189"/>
      <c r="J551" s="189"/>
      <c r="K551" s="220"/>
      <c r="O551" s="211"/>
    </row>
    <row r="552" spans="1:15" x14ac:dyDescent="0.25">
      <c r="A552" s="272"/>
      <c r="B552" s="273" t="s">
        <v>9</v>
      </c>
      <c r="C552" s="274"/>
      <c r="D552" s="866">
        <v>0.2</v>
      </c>
      <c r="E552" s="866">
        <v>0.35</v>
      </c>
      <c r="F552" s="865">
        <v>0.35</v>
      </c>
      <c r="G552" s="191"/>
      <c r="H552" s="257"/>
      <c r="I552" s="257"/>
      <c r="J552" s="257"/>
      <c r="K552" s="442"/>
    </row>
    <row r="553" spans="1:15" ht="16.5" thickBot="1" x14ac:dyDescent="0.3">
      <c r="A553" s="282">
        <v>110</v>
      </c>
      <c r="B553" s="283" t="s">
        <v>7</v>
      </c>
      <c r="C553" s="284"/>
      <c r="D553" s="1381">
        <v>14.3</v>
      </c>
      <c r="E553" s="1060">
        <v>15.1</v>
      </c>
      <c r="F553" s="1382">
        <v>19.899999999999999</v>
      </c>
      <c r="H553" s="165"/>
      <c r="I553" s="165"/>
      <c r="J553" s="165"/>
      <c r="K553" s="1376"/>
    </row>
    <row r="554" spans="1:15" ht="16.5" thickBot="1" x14ac:dyDescent="0.3">
      <c r="A554" s="346" t="s">
        <v>125</v>
      </c>
      <c r="B554" s="347" t="s">
        <v>114</v>
      </c>
      <c r="C554" s="348"/>
      <c r="D554" s="978">
        <v>-0.17</v>
      </c>
      <c r="E554" s="1061">
        <v>0.01</v>
      </c>
      <c r="F554" s="1062">
        <v>-0.63</v>
      </c>
      <c r="H554" s="1475" t="s">
        <v>173</v>
      </c>
      <c r="I554" s="1476"/>
      <c r="J554" s="1477"/>
      <c r="K554" s="223"/>
    </row>
    <row r="555" spans="1:15" ht="16.5" thickBot="1" x14ac:dyDescent="0.3">
      <c r="A555" s="278" t="s">
        <v>89</v>
      </c>
      <c r="B555" s="279"/>
      <c r="C555" s="280"/>
      <c r="D555" s="417"/>
      <c r="E555" s="1063"/>
      <c r="F555" s="534"/>
      <c r="H555" s="891" t="s">
        <v>5</v>
      </c>
      <c r="I555" s="881" t="s">
        <v>6</v>
      </c>
      <c r="J555" s="1378" t="s">
        <v>214</v>
      </c>
      <c r="K555" s="223"/>
    </row>
    <row r="556" spans="1:15" x14ac:dyDescent="0.25">
      <c r="A556" s="349" t="s">
        <v>65</v>
      </c>
      <c r="B556" s="273" t="s">
        <v>7</v>
      </c>
      <c r="C556" s="274"/>
      <c r="D556" s="580">
        <v>0</v>
      </c>
      <c r="E556" s="580">
        <v>0</v>
      </c>
      <c r="F556" s="579">
        <v>0</v>
      </c>
      <c r="G556" s="169" t="s">
        <v>213</v>
      </c>
      <c r="H556" s="192">
        <f>D556*D587*1.73*0.875/1000</f>
        <v>0</v>
      </c>
      <c r="I556" s="887">
        <f t="shared" ref="I556:J556" si="20">E556*E587*1.73*0.875/1000</f>
        <v>0</v>
      </c>
      <c r="J556" s="193">
        <f t="shared" si="20"/>
        <v>0</v>
      </c>
      <c r="K556" s="1376"/>
    </row>
    <row r="557" spans="1:15" x14ac:dyDescent="0.25">
      <c r="A557" s="349" t="s">
        <v>70</v>
      </c>
      <c r="B557" s="273" t="s">
        <v>7</v>
      </c>
      <c r="C557" s="274"/>
      <c r="D557" s="580">
        <v>20.9</v>
      </c>
      <c r="E557" s="580">
        <v>12</v>
      </c>
      <c r="F557" s="579">
        <v>29</v>
      </c>
      <c r="H557" s="445">
        <f>D557*D$587*1.73*0.875/1000</f>
        <v>0.33</v>
      </c>
      <c r="I557" s="882">
        <f t="shared" ref="I557:J561" si="21">E557*E$587*1.73*0.875/1000</f>
        <v>0.19</v>
      </c>
      <c r="J557" s="447">
        <f t="shared" si="21"/>
        <v>0.46</v>
      </c>
      <c r="K557" s="1376"/>
    </row>
    <row r="558" spans="1:15" x14ac:dyDescent="0.25">
      <c r="A558" s="349" t="s">
        <v>63</v>
      </c>
      <c r="B558" s="273" t="s">
        <v>7</v>
      </c>
      <c r="C558" s="274"/>
      <c r="D558" s="580">
        <v>60.3</v>
      </c>
      <c r="E558" s="580">
        <v>55</v>
      </c>
      <c r="F558" s="579">
        <v>60.7</v>
      </c>
      <c r="H558" s="445">
        <f>D558*D$587*1.73*0.875/1000</f>
        <v>0.96</v>
      </c>
      <c r="I558" s="882">
        <f t="shared" si="21"/>
        <v>0.86</v>
      </c>
      <c r="J558" s="447">
        <f t="shared" si="21"/>
        <v>0.95</v>
      </c>
      <c r="K558" s="1376"/>
      <c r="M558" s="211"/>
      <c r="N558" s="211"/>
      <c r="O558" s="211"/>
    </row>
    <row r="559" spans="1:15" x14ac:dyDescent="0.25">
      <c r="A559" s="349" t="s">
        <v>66</v>
      </c>
      <c r="B559" s="273" t="s">
        <v>7</v>
      </c>
      <c r="C559" s="274"/>
      <c r="D559" s="580">
        <v>11</v>
      </c>
      <c r="E559" s="580">
        <v>15</v>
      </c>
      <c r="F559" s="579">
        <v>10.3</v>
      </c>
      <c r="G559" s="169" t="s">
        <v>213</v>
      </c>
      <c r="H559" s="445">
        <f>D559*D$587*1.73*0.875/1000</f>
        <v>0.17</v>
      </c>
      <c r="I559" s="882">
        <f t="shared" si="21"/>
        <v>0.24</v>
      </c>
      <c r="J559" s="447">
        <f t="shared" si="21"/>
        <v>0.16</v>
      </c>
      <c r="K559" s="1376"/>
    </row>
    <row r="560" spans="1:15" x14ac:dyDescent="0.25">
      <c r="A560" s="349" t="s">
        <v>80</v>
      </c>
      <c r="B560" s="273" t="s">
        <v>7</v>
      </c>
      <c r="C560" s="274"/>
      <c r="D560" s="580">
        <v>5</v>
      </c>
      <c r="E560" s="580">
        <v>40</v>
      </c>
      <c r="F560" s="579">
        <v>7.3</v>
      </c>
      <c r="G560" s="169" t="s">
        <v>213</v>
      </c>
      <c r="H560" s="445">
        <f>D560*D$587*1.73*0.875/1000</f>
        <v>0.08</v>
      </c>
      <c r="I560" s="882">
        <f t="shared" si="21"/>
        <v>0.63</v>
      </c>
      <c r="J560" s="447">
        <f t="shared" si="21"/>
        <v>0.11</v>
      </c>
      <c r="K560" s="1376"/>
    </row>
    <row r="561" spans="1:20" ht="16.5" thickBot="1" x14ac:dyDescent="0.3">
      <c r="A561" s="349" t="s">
        <v>76</v>
      </c>
      <c r="B561" s="273" t="s">
        <v>7</v>
      </c>
      <c r="C561" s="274"/>
      <c r="D561" s="580">
        <v>0</v>
      </c>
      <c r="E561" s="580">
        <v>0</v>
      </c>
      <c r="F561" s="579">
        <v>0</v>
      </c>
      <c r="H561" s="446">
        <f>D561*D$587*1.73*0.875/1000</f>
        <v>0</v>
      </c>
      <c r="I561" s="889">
        <f t="shared" si="21"/>
        <v>0</v>
      </c>
      <c r="J561" s="448">
        <f t="shared" si="21"/>
        <v>0</v>
      </c>
      <c r="K561" s="1376"/>
    </row>
    <row r="562" spans="1:20" ht="16.5" thickBot="1" x14ac:dyDescent="0.3">
      <c r="A562" s="331" t="s">
        <v>177</v>
      </c>
      <c r="B562" s="335"/>
      <c r="C562" s="336"/>
      <c r="D562" s="1360">
        <v>97.2</v>
      </c>
      <c r="E562" s="1361">
        <v>122</v>
      </c>
      <c r="F562" s="1362">
        <v>107.3</v>
      </c>
      <c r="H562" s="224">
        <f>SUM(H555:H561)</f>
        <v>1.54</v>
      </c>
      <c r="I562" s="428">
        <f>SUM(I555:I561)</f>
        <v>1.92</v>
      </c>
      <c r="J562" s="225">
        <f>SUM(J555:J561)</f>
        <v>1.68</v>
      </c>
      <c r="K562" s="199" t="s">
        <v>352</v>
      </c>
    </row>
    <row r="563" spans="1:20" ht="16.5" thickBot="1" x14ac:dyDescent="0.3">
      <c r="A563" s="293" t="s">
        <v>11</v>
      </c>
      <c r="B563" s="350"/>
      <c r="C563" s="351"/>
      <c r="D563" s="1064"/>
      <c r="E563" s="1065"/>
      <c r="F563" s="1066"/>
    </row>
    <row r="564" spans="1:20" x14ac:dyDescent="0.25">
      <c r="A564" s="278"/>
      <c r="B564" s="279"/>
      <c r="C564" s="280"/>
      <c r="D564" s="417"/>
      <c r="E564" s="1063"/>
      <c r="F564" s="534"/>
    </row>
    <row r="565" spans="1:20" x14ac:dyDescent="0.25">
      <c r="A565" s="272"/>
      <c r="B565" s="273" t="s">
        <v>7</v>
      </c>
      <c r="C565" s="274"/>
      <c r="D565" s="1212">
        <v>173.2</v>
      </c>
      <c r="E565" s="1212">
        <v>316</v>
      </c>
      <c r="F565" s="1218">
        <v>226</v>
      </c>
      <c r="G565" s="169" t="s">
        <v>361</v>
      </c>
      <c r="H565" s="165"/>
      <c r="I565" s="165"/>
      <c r="J565" s="165"/>
      <c r="K565" s="203"/>
    </row>
    <row r="566" spans="1:20" x14ac:dyDescent="0.25">
      <c r="A566" s="272">
        <v>10</v>
      </c>
      <c r="B566" s="273" t="s">
        <v>8</v>
      </c>
      <c r="C566" s="274"/>
      <c r="D566" s="1212">
        <v>2.78</v>
      </c>
      <c r="E566" s="1212">
        <v>4.96</v>
      </c>
      <c r="F566" s="1218">
        <v>4.57</v>
      </c>
      <c r="H566" s="189"/>
      <c r="I566" s="189"/>
      <c r="J566" s="189"/>
      <c r="K566" s="220"/>
    </row>
    <row r="567" spans="1:20" x14ac:dyDescent="0.25">
      <c r="A567" s="272"/>
      <c r="B567" s="273" t="s">
        <v>9</v>
      </c>
      <c r="C567" s="274"/>
      <c r="D567" s="1212">
        <v>1.2</v>
      </c>
      <c r="E567" s="1212">
        <v>1.1000000000000001</v>
      </c>
      <c r="F567" s="1218">
        <v>1.2</v>
      </c>
      <c r="H567" s="245"/>
      <c r="I567" s="245"/>
      <c r="J567" s="245"/>
      <c r="K567" s="472"/>
      <c r="M567" s="198"/>
      <c r="N567" s="198"/>
      <c r="O567" s="198"/>
    </row>
    <row r="568" spans="1:20" x14ac:dyDescent="0.25">
      <c r="A568" s="272" t="s">
        <v>159</v>
      </c>
      <c r="B568" s="273" t="s">
        <v>7</v>
      </c>
      <c r="C568" s="274"/>
      <c r="D568" s="628">
        <v>14.9</v>
      </c>
      <c r="E568" s="628">
        <v>11</v>
      </c>
      <c r="F568" s="627">
        <v>14.5</v>
      </c>
      <c r="G568" s="169" t="s">
        <v>361</v>
      </c>
      <c r="H568" s="165"/>
      <c r="I568" s="165"/>
      <c r="J568" s="165"/>
      <c r="K568" s="166"/>
      <c r="M568" s="185"/>
      <c r="N568" s="185"/>
      <c r="O568" s="185"/>
      <c r="P568" s="22"/>
      <c r="Q568" s="22"/>
      <c r="R568" s="22"/>
      <c r="S568" s="22"/>
      <c r="T568" s="22"/>
    </row>
    <row r="569" spans="1:20" x14ac:dyDescent="0.25">
      <c r="A569" s="272"/>
      <c r="B569" s="273" t="s">
        <v>8</v>
      </c>
      <c r="C569" s="274"/>
      <c r="D569" s="628">
        <v>0.4</v>
      </c>
      <c r="E569" s="628">
        <v>0.6</v>
      </c>
      <c r="F569" s="627">
        <v>0.6</v>
      </c>
      <c r="H569" s="189"/>
      <c r="I569" s="189"/>
      <c r="J569" s="189"/>
      <c r="K569" s="220"/>
      <c r="M569" s="185"/>
      <c r="N569" s="185"/>
      <c r="O569" s="254"/>
      <c r="P569" s="22"/>
      <c r="Q569" s="22"/>
      <c r="R569" s="22"/>
      <c r="S569" s="22"/>
      <c r="T569" s="22"/>
    </row>
    <row r="570" spans="1:20" x14ac:dyDescent="0.25">
      <c r="A570" s="272"/>
      <c r="B570" s="273" t="s">
        <v>9</v>
      </c>
      <c r="C570" s="274"/>
      <c r="D570" s="866">
        <v>0.2</v>
      </c>
      <c r="E570" s="866">
        <v>0.35</v>
      </c>
      <c r="F570" s="865">
        <v>0.35</v>
      </c>
      <c r="H570" s="540"/>
      <c r="I570" s="540"/>
      <c r="J570" s="540"/>
      <c r="K570" s="444"/>
      <c r="M570" s="1363"/>
      <c r="N570" s="1364"/>
      <c r="O570" s="1364"/>
      <c r="P570" s="442"/>
      <c r="Q570" s="185"/>
      <c r="R570" s="22"/>
      <c r="S570" s="22"/>
      <c r="T570" s="22"/>
    </row>
    <row r="571" spans="1:20" ht="16.5" thickBot="1" x14ac:dyDescent="0.3">
      <c r="A571" s="282">
        <v>110</v>
      </c>
      <c r="B571" s="283" t="s">
        <v>7</v>
      </c>
      <c r="C571" s="284"/>
      <c r="D571" s="1359">
        <v>20.7</v>
      </c>
      <c r="E571" s="1359">
        <v>33.5</v>
      </c>
      <c r="F571" s="1383">
        <v>26.5</v>
      </c>
      <c r="H571" s="165"/>
      <c r="I571" s="165"/>
      <c r="J571" s="165"/>
      <c r="K571" s="1376"/>
      <c r="M571" s="185"/>
      <c r="N571" s="185"/>
      <c r="O571" s="185"/>
      <c r="P571" s="22"/>
      <c r="Q571" s="22"/>
      <c r="R571" s="22"/>
      <c r="S571" s="22"/>
      <c r="T571" s="22"/>
    </row>
    <row r="572" spans="1:20" ht="16.5" thickBot="1" x14ac:dyDescent="0.3">
      <c r="A572" s="285" t="s">
        <v>126</v>
      </c>
      <c r="B572" s="286" t="s">
        <v>114</v>
      </c>
      <c r="C572" s="287"/>
      <c r="D572" s="1032">
        <v>0.1</v>
      </c>
      <c r="E572" s="1067">
        <v>0.03</v>
      </c>
      <c r="F572" s="1033">
        <v>0.6</v>
      </c>
      <c r="H572" s="1475" t="s">
        <v>173</v>
      </c>
      <c r="I572" s="1476"/>
      <c r="J572" s="1477"/>
      <c r="K572" s="223"/>
      <c r="M572" s="185"/>
      <c r="N572" s="185"/>
      <c r="O572" s="185"/>
      <c r="P572" s="22"/>
      <c r="Q572" s="22"/>
      <c r="R572" s="22"/>
      <c r="S572" s="22"/>
      <c r="T572" s="22"/>
    </row>
    <row r="573" spans="1:20" ht="16.5" thickBot="1" x14ac:dyDescent="0.3">
      <c r="A573" s="278" t="s">
        <v>92</v>
      </c>
      <c r="B573" s="279"/>
      <c r="C573" s="280"/>
      <c r="D573" s="417"/>
      <c r="E573" s="1063"/>
      <c r="F573" s="534"/>
      <c r="H573" s="891" t="s">
        <v>5</v>
      </c>
      <c r="I573" s="881" t="s">
        <v>6</v>
      </c>
      <c r="J573" s="1378" t="s">
        <v>214</v>
      </c>
      <c r="K573" s="223"/>
      <c r="M573" s="185"/>
      <c r="N573" s="185"/>
      <c r="O573" s="185"/>
      <c r="P573" s="22"/>
      <c r="Q573" s="22"/>
      <c r="R573" s="22"/>
      <c r="S573" s="22"/>
      <c r="T573" s="22"/>
    </row>
    <row r="574" spans="1:20" x14ac:dyDescent="0.25">
      <c r="A574" s="349" t="s">
        <v>64</v>
      </c>
      <c r="B574" s="273" t="s">
        <v>7</v>
      </c>
      <c r="C574" s="274"/>
      <c r="D574" s="1178">
        <v>0</v>
      </c>
      <c r="E574" s="1178">
        <v>0</v>
      </c>
      <c r="F574" s="1191">
        <v>0</v>
      </c>
      <c r="G574" s="169" t="s">
        <v>213</v>
      </c>
      <c r="H574" s="192">
        <f>D574*D$588*1.73*0.875/1000</f>
        <v>0</v>
      </c>
      <c r="I574" s="887">
        <f>E574*E$588*1.73*0.875/1000</f>
        <v>0</v>
      </c>
      <c r="J574" s="193">
        <f>F574*F$588*1.73*0.875/1000</f>
        <v>0</v>
      </c>
      <c r="K574" s="1376"/>
    </row>
    <row r="575" spans="1:20" x14ac:dyDescent="0.25">
      <c r="A575" s="349" t="s">
        <v>67</v>
      </c>
      <c r="B575" s="273" t="s">
        <v>7</v>
      </c>
      <c r="C575" s="274"/>
      <c r="D575" s="1178">
        <v>0</v>
      </c>
      <c r="E575" s="1178">
        <v>0</v>
      </c>
      <c r="F575" s="1191">
        <v>0</v>
      </c>
      <c r="G575" s="169" t="s">
        <v>213</v>
      </c>
      <c r="H575" s="445">
        <f t="shared" ref="H575:J580" si="22">D575*D$588*1.73*0.875/1000</f>
        <v>0</v>
      </c>
      <c r="I575" s="882">
        <f t="shared" si="22"/>
        <v>0</v>
      </c>
      <c r="J575" s="447">
        <f t="shared" si="22"/>
        <v>0</v>
      </c>
      <c r="K575" s="1376"/>
    </row>
    <row r="576" spans="1:20" x14ac:dyDescent="0.25">
      <c r="A576" s="349" t="s">
        <v>62</v>
      </c>
      <c r="B576" s="273" t="s">
        <v>7</v>
      </c>
      <c r="C576" s="274"/>
      <c r="D576" s="1178">
        <v>0</v>
      </c>
      <c r="E576" s="1178">
        <v>0</v>
      </c>
      <c r="F576" s="1191">
        <v>0</v>
      </c>
      <c r="H576" s="445">
        <f>D576*D$588*1.73*0.875/1000</f>
        <v>0</v>
      </c>
      <c r="I576" s="882">
        <f t="shared" si="22"/>
        <v>0</v>
      </c>
      <c r="J576" s="447">
        <f t="shared" si="22"/>
        <v>0</v>
      </c>
      <c r="K576" s="1376"/>
    </row>
    <row r="577" spans="1:17" x14ac:dyDescent="0.25">
      <c r="A577" s="349" t="s">
        <v>69</v>
      </c>
      <c r="B577" s="273" t="s">
        <v>7</v>
      </c>
      <c r="C577" s="274"/>
      <c r="D577" s="1178">
        <v>10</v>
      </c>
      <c r="E577" s="1178">
        <v>25</v>
      </c>
      <c r="F577" s="1191">
        <v>20</v>
      </c>
      <c r="G577" s="169" t="s">
        <v>213</v>
      </c>
      <c r="H577" s="445">
        <f t="shared" si="22"/>
        <v>0.16</v>
      </c>
      <c r="I577" s="882">
        <f t="shared" si="22"/>
        <v>0.39</v>
      </c>
      <c r="J577" s="447">
        <f t="shared" si="22"/>
        <v>0.31</v>
      </c>
      <c r="K577" s="1376"/>
    </row>
    <row r="578" spans="1:17" x14ac:dyDescent="0.25">
      <c r="A578" s="349" t="s">
        <v>68</v>
      </c>
      <c r="B578" s="273" t="s">
        <v>7</v>
      </c>
      <c r="C578" s="274"/>
      <c r="D578" s="1178">
        <v>39</v>
      </c>
      <c r="E578" s="1178">
        <v>60</v>
      </c>
      <c r="F578" s="1191">
        <v>50</v>
      </c>
      <c r="G578" s="169" t="s">
        <v>213</v>
      </c>
      <c r="H578" s="445">
        <f t="shared" si="22"/>
        <v>0.61</v>
      </c>
      <c r="I578" s="882">
        <f t="shared" si="22"/>
        <v>0.94</v>
      </c>
      <c r="J578" s="447">
        <f t="shared" si="22"/>
        <v>0.79</v>
      </c>
      <c r="K578" s="1376"/>
    </row>
    <row r="579" spans="1:17" x14ac:dyDescent="0.25">
      <c r="A579" s="349" t="s">
        <v>77</v>
      </c>
      <c r="B579" s="273" t="s">
        <v>7</v>
      </c>
      <c r="C579" s="274"/>
      <c r="D579" s="1178">
        <v>129</v>
      </c>
      <c r="E579" s="1178">
        <v>231</v>
      </c>
      <c r="F579" s="1191">
        <v>221</v>
      </c>
      <c r="G579" s="169" t="s">
        <v>213</v>
      </c>
      <c r="H579" s="445">
        <f t="shared" si="22"/>
        <v>2.0099999999999998</v>
      </c>
      <c r="I579" s="882">
        <f t="shared" si="22"/>
        <v>3.63</v>
      </c>
      <c r="J579" s="447">
        <f t="shared" si="22"/>
        <v>3.47</v>
      </c>
      <c r="K579" s="1376"/>
    </row>
    <row r="580" spans="1:17" ht="16.5" thickBot="1" x14ac:dyDescent="0.3">
      <c r="A580" s="352" t="s">
        <v>78</v>
      </c>
      <c r="B580" s="273" t="s">
        <v>7</v>
      </c>
      <c r="C580" s="277"/>
      <c r="D580" s="1178">
        <v>0</v>
      </c>
      <c r="E580" s="1178">
        <v>0</v>
      </c>
      <c r="F580" s="1191">
        <v>0</v>
      </c>
      <c r="H580" s="446">
        <f>D580*D$588*1.73*0.875/1000</f>
        <v>0</v>
      </c>
      <c r="I580" s="889">
        <f>E580*E$588*1.73*0.875/1000</f>
        <v>0</v>
      </c>
      <c r="J580" s="448">
        <f t="shared" si="22"/>
        <v>0</v>
      </c>
      <c r="K580" s="1376"/>
    </row>
    <row r="581" spans="1:17" ht="16.5" thickBot="1" x14ac:dyDescent="0.3">
      <c r="A581" s="331" t="s">
        <v>178</v>
      </c>
      <c r="B581" s="337"/>
      <c r="C581" s="338"/>
      <c r="D581" s="1307">
        <v>178</v>
      </c>
      <c r="E581" s="1308">
        <v>316</v>
      </c>
      <c r="F581" s="1309">
        <v>291</v>
      </c>
      <c r="H581" s="224">
        <f>SUM(H574:H580)</f>
        <v>2.78</v>
      </c>
      <c r="I581" s="428">
        <f>SUM(I574:I580)</f>
        <v>4.96</v>
      </c>
      <c r="J581" s="225">
        <f>SUM(J574:J580)</f>
        <v>4.57</v>
      </c>
      <c r="K581" s="1376" t="s">
        <v>353</v>
      </c>
    </row>
    <row r="582" spans="1:17" ht="16.5" thickBot="1" x14ac:dyDescent="0.3">
      <c r="A582" s="331" t="s">
        <v>176</v>
      </c>
      <c r="B582" s="335"/>
      <c r="C582" s="336"/>
      <c r="D582" s="1068">
        <v>275.2</v>
      </c>
      <c r="E582" s="1068">
        <v>438</v>
      </c>
      <c r="F582" s="1069">
        <v>398.3</v>
      </c>
      <c r="H582" s="224">
        <f>H562+H581</f>
        <v>4.32</v>
      </c>
      <c r="I582" s="428">
        <f>I562+I581</f>
        <v>6.88</v>
      </c>
      <c r="J582" s="225">
        <f>J562+J581</f>
        <v>6.25</v>
      </c>
      <c r="K582" s="444" t="s">
        <v>354</v>
      </c>
    </row>
    <row r="583" spans="1:17" x14ac:dyDescent="0.25">
      <c r="A583" s="272" t="s">
        <v>13</v>
      </c>
      <c r="B583" s="273" t="s">
        <v>19</v>
      </c>
      <c r="C583" s="274"/>
      <c r="D583" s="1212">
        <v>113</v>
      </c>
      <c r="E583" s="1212">
        <v>110</v>
      </c>
      <c r="F583" s="1218">
        <v>111</v>
      </c>
      <c r="M583" s="117"/>
      <c r="N583" s="117"/>
      <c r="O583" s="117"/>
      <c r="P583" s="22"/>
      <c r="Q583" s="22"/>
    </row>
    <row r="584" spans="1:17" x14ac:dyDescent="0.25">
      <c r="A584" s="272"/>
      <c r="B584" s="273" t="s">
        <v>20</v>
      </c>
      <c r="C584" s="274"/>
      <c r="D584" s="1212">
        <v>113</v>
      </c>
      <c r="E584" s="1212">
        <v>110</v>
      </c>
      <c r="F584" s="1218">
        <v>111</v>
      </c>
      <c r="H584" s="544"/>
      <c r="I584" s="544"/>
      <c r="J584" s="544"/>
      <c r="K584" s="444"/>
      <c r="L584" s="185"/>
      <c r="M584" s="185"/>
      <c r="N584" s="185"/>
      <c r="O584" s="185"/>
      <c r="P584" s="22"/>
      <c r="Q584" s="22"/>
    </row>
    <row r="585" spans="1:17" x14ac:dyDescent="0.25">
      <c r="A585" s="272" t="s">
        <v>16</v>
      </c>
      <c r="B585" s="273" t="s">
        <v>19</v>
      </c>
      <c r="C585" s="274"/>
      <c r="D585" s="866">
        <v>35.9</v>
      </c>
      <c r="E585" s="866">
        <v>35.799999999999997</v>
      </c>
      <c r="F585" s="865">
        <v>35.799999999999997</v>
      </c>
      <c r="H585" s="167"/>
      <c r="I585" s="167"/>
      <c r="J585" s="167"/>
    </row>
    <row r="586" spans="1:17" x14ac:dyDescent="0.25">
      <c r="A586" s="272"/>
      <c r="B586" s="273" t="s">
        <v>20</v>
      </c>
      <c r="C586" s="274"/>
      <c r="D586" s="866">
        <v>36.5</v>
      </c>
      <c r="E586" s="866">
        <v>36.5</v>
      </c>
      <c r="F586" s="865">
        <v>36.5</v>
      </c>
      <c r="H586" s="544"/>
      <c r="I586" s="544"/>
      <c r="J586" s="544"/>
      <c r="K586" s="444"/>
    </row>
    <row r="587" spans="1:17" x14ac:dyDescent="0.25">
      <c r="A587" s="272" t="s">
        <v>17</v>
      </c>
      <c r="B587" s="273" t="s">
        <v>19</v>
      </c>
      <c r="C587" s="274"/>
      <c r="D587" s="866">
        <v>10.5</v>
      </c>
      <c r="E587" s="866">
        <v>10.38</v>
      </c>
      <c r="F587" s="865">
        <v>10.38</v>
      </c>
      <c r="H587" s="185"/>
      <c r="I587" s="185"/>
      <c r="J587" s="185"/>
      <c r="K587" s="202"/>
    </row>
    <row r="588" spans="1:17" ht="16.5" thickBot="1" x14ac:dyDescent="0.3">
      <c r="A588" s="275"/>
      <c r="B588" s="276" t="s">
        <v>20</v>
      </c>
      <c r="C588" s="277"/>
      <c r="D588" s="1219">
        <v>10.3</v>
      </c>
      <c r="E588" s="1219">
        <v>10.38</v>
      </c>
      <c r="F588" s="1618">
        <v>10.38</v>
      </c>
      <c r="H588" s="200"/>
      <c r="I588" s="200"/>
      <c r="J588" s="200"/>
      <c r="K588" s="1376"/>
    </row>
    <row r="589" spans="1:17" s="24" customFormat="1" ht="16.5" thickBot="1" x14ac:dyDescent="0.3">
      <c r="A589" s="285" t="s">
        <v>147</v>
      </c>
      <c r="B589" s="353"/>
      <c r="C589" s="287"/>
      <c r="D589" s="1070">
        <v>0.54</v>
      </c>
      <c r="E589" s="1070">
        <v>0</v>
      </c>
      <c r="F589" s="1071">
        <v>0.7</v>
      </c>
      <c r="G589" s="169"/>
      <c r="H589" s="169"/>
      <c r="I589" s="169"/>
      <c r="J589" s="169"/>
      <c r="K589" s="199"/>
      <c r="L589" s="169"/>
      <c r="M589" s="169"/>
      <c r="N589" s="169"/>
      <c r="O589" s="169"/>
      <c r="P589" s="21"/>
    </row>
    <row r="590" spans="1:17" ht="16.5" thickBot="1" x14ac:dyDescent="0.3">
      <c r="A590" s="297" t="s">
        <v>203</v>
      </c>
      <c r="B590" s="326"/>
      <c r="C590" s="327"/>
      <c r="D590" s="1035"/>
      <c r="E590" s="1035"/>
      <c r="F590" s="1036"/>
    </row>
    <row r="591" spans="1:17" x14ac:dyDescent="0.25">
      <c r="A591" s="394"/>
      <c r="B591" s="213"/>
      <c r="C591" s="202"/>
      <c r="D591" s="1444"/>
      <c r="E591" s="1444"/>
      <c r="F591" s="993"/>
    </row>
    <row r="592" spans="1:17" ht="16.5" thickBot="1" x14ac:dyDescent="0.3">
      <c r="A592" s="458" t="s">
        <v>59</v>
      </c>
      <c r="B592" s="310"/>
      <c r="C592" s="459"/>
      <c r="D592" s="1005"/>
      <c r="E592" s="1005"/>
      <c r="F592" s="1006"/>
    </row>
    <row r="593" spans="1:16" ht="15.75" customHeight="1" x14ac:dyDescent="0.25">
      <c r="A593" s="1449" t="s">
        <v>120</v>
      </c>
      <c r="B593" s="266" t="s">
        <v>2</v>
      </c>
      <c r="C593" s="1470" t="s">
        <v>121</v>
      </c>
      <c r="D593" s="1455" t="s">
        <v>401</v>
      </c>
      <c r="E593" s="1456"/>
      <c r="F593" s="1457"/>
      <c r="H593" s="185"/>
    </row>
    <row r="594" spans="1:16" x14ac:dyDescent="0.25">
      <c r="A594" s="1450"/>
      <c r="B594" s="267" t="s">
        <v>3</v>
      </c>
      <c r="C594" s="1471"/>
      <c r="D594" s="1465" t="s">
        <v>5</v>
      </c>
      <c r="E594" s="1465" t="s">
        <v>6</v>
      </c>
      <c r="F594" s="1473" t="s">
        <v>214</v>
      </c>
      <c r="H594" s="185"/>
    </row>
    <row r="595" spans="1:16" ht="16.5" thickBot="1" x14ac:dyDescent="0.3">
      <c r="A595" s="1454"/>
      <c r="B595" s="268" t="s">
        <v>4</v>
      </c>
      <c r="C595" s="1472"/>
      <c r="D595" s="1466"/>
      <c r="E595" s="1466"/>
      <c r="F595" s="1474"/>
      <c r="H595" s="185"/>
    </row>
    <row r="596" spans="1:16" x14ac:dyDescent="0.25">
      <c r="A596" s="278"/>
      <c r="B596" s="279" t="s">
        <v>7</v>
      </c>
      <c r="C596" s="274"/>
      <c r="D596" s="951">
        <v>70.2</v>
      </c>
      <c r="E596" s="951">
        <v>78.099999999999994</v>
      </c>
      <c r="F596" s="952">
        <v>77.400000000000006</v>
      </c>
      <c r="H596" s="165"/>
      <c r="I596" s="165"/>
      <c r="J596" s="165"/>
      <c r="K596" s="166"/>
      <c r="L596" s="185"/>
      <c r="M596" s="185"/>
      <c r="N596" s="185"/>
      <c r="O596" s="185"/>
      <c r="P596" s="150"/>
    </row>
    <row r="597" spans="1:16" x14ac:dyDescent="0.25">
      <c r="A597" s="272" t="s">
        <v>311</v>
      </c>
      <c r="B597" s="273" t="s">
        <v>8</v>
      </c>
      <c r="C597" s="274"/>
      <c r="D597" s="951">
        <v>12</v>
      </c>
      <c r="E597" s="951">
        <v>13</v>
      </c>
      <c r="F597" s="952">
        <v>13</v>
      </c>
      <c r="H597" s="165"/>
      <c r="I597" s="165"/>
      <c r="J597" s="165"/>
      <c r="K597" s="166"/>
      <c r="L597" s="185"/>
      <c r="M597" s="185"/>
      <c r="N597" s="185"/>
      <c r="O597" s="185"/>
      <c r="P597" s="150"/>
    </row>
    <row r="598" spans="1:16" x14ac:dyDescent="0.25">
      <c r="A598" s="272"/>
      <c r="B598" s="273" t="s">
        <v>9</v>
      </c>
      <c r="C598" s="274"/>
      <c r="D598" s="951">
        <v>6</v>
      </c>
      <c r="E598" s="951">
        <v>6.5</v>
      </c>
      <c r="F598" s="952">
        <v>6.5</v>
      </c>
      <c r="H598" s="167"/>
      <c r="I598" s="167"/>
      <c r="J598" s="167"/>
      <c r="K598" s="202"/>
      <c r="L598" s="185"/>
      <c r="M598" s="185"/>
      <c r="N598" s="185"/>
      <c r="O598" s="185"/>
      <c r="P598" s="150"/>
    </row>
    <row r="599" spans="1:16" x14ac:dyDescent="0.25">
      <c r="A599" s="272"/>
      <c r="B599" s="273"/>
      <c r="C599" s="274"/>
      <c r="D599" s="414"/>
      <c r="E599" s="414"/>
      <c r="F599" s="415"/>
      <c r="H599" s="167"/>
      <c r="I599" s="167"/>
      <c r="J599" s="167"/>
      <c r="K599" s="202"/>
      <c r="L599" s="185"/>
      <c r="M599" s="185"/>
      <c r="N599" s="185"/>
      <c r="O599" s="185"/>
      <c r="P599" s="43"/>
    </row>
    <row r="600" spans="1:16" x14ac:dyDescent="0.25">
      <c r="A600" s="272"/>
      <c r="B600" s="273" t="s">
        <v>7</v>
      </c>
      <c r="C600" s="274"/>
      <c r="D600" s="951">
        <v>58.5</v>
      </c>
      <c r="E600" s="951">
        <v>72.099999999999994</v>
      </c>
      <c r="F600" s="952">
        <v>65.5</v>
      </c>
      <c r="H600" s="165"/>
      <c r="I600" s="165"/>
      <c r="J600" s="165"/>
      <c r="K600" s="166"/>
      <c r="L600" s="185"/>
      <c r="M600" s="185"/>
      <c r="N600" s="185"/>
      <c r="O600" s="185"/>
      <c r="P600" s="150"/>
    </row>
    <row r="601" spans="1:16" x14ac:dyDescent="0.25">
      <c r="A601" s="272" t="s">
        <v>312</v>
      </c>
      <c r="B601" s="273" t="s">
        <v>8</v>
      </c>
      <c r="C601" s="274"/>
      <c r="D601" s="951">
        <v>10</v>
      </c>
      <c r="E601" s="951">
        <v>12</v>
      </c>
      <c r="F601" s="952">
        <v>11</v>
      </c>
      <c r="H601" s="165"/>
      <c r="I601" s="165"/>
      <c r="J601" s="165"/>
      <c r="K601" s="166"/>
      <c r="L601" s="185"/>
      <c r="M601" s="185"/>
      <c r="N601" s="185"/>
      <c r="O601" s="185"/>
      <c r="P601" s="150"/>
    </row>
    <row r="602" spans="1:16" x14ac:dyDescent="0.25">
      <c r="A602" s="272"/>
      <c r="B602" s="273" t="s">
        <v>9</v>
      </c>
      <c r="C602" s="274"/>
      <c r="D602" s="951">
        <v>5</v>
      </c>
      <c r="E602" s="951">
        <v>6</v>
      </c>
      <c r="F602" s="952">
        <v>5.5</v>
      </c>
      <c r="H602" s="167"/>
      <c r="I602" s="167"/>
      <c r="J602" s="167"/>
      <c r="K602" s="202"/>
      <c r="L602" s="185"/>
      <c r="M602" s="185"/>
      <c r="N602" s="185"/>
      <c r="O602" s="185"/>
      <c r="P602" s="150"/>
    </row>
    <row r="603" spans="1:16" x14ac:dyDescent="0.25">
      <c r="A603" s="272"/>
      <c r="B603" s="273"/>
      <c r="C603" s="274"/>
      <c r="D603" s="414"/>
      <c r="E603" s="414"/>
      <c r="F603" s="415"/>
      <c r="H603" s="167"/>
      <c r="I603" s="167"/>
      <c r="J603" s="167"/>
      <c r="K603" s="202"/>
      <c r="L603" s="185"/>
      <c r="M603" s="185"/>
      <c r="N603" s="185"/>
      <c r="O603" s="185"/>
      <c r="P603" s="43"/>
    </row>
    <row r="604" spans="1:16" x14ac:dyDescent="0.25">
      <c r="A604" s="272"/>
      <c r="B604" s="273" t="s">
        <v>193</v>
      </c>
      <c r="C604" s="274"/>
      <c r="D604" s="951">
        <v>-17.5</v>
      </c>
      <c r="E604" s="951">
        <v>-24</v>
      </c>
      <c r="F604" s="952">
        <v>-23.8</v>
      </c>
      <c r="H604" s="165"/>
      <c r="I604" s="165"/>
      <c r="J604" s="165"/>
      <c r="K604" s="166"/>
      <c r="L604" s="185"/>
      <c r="M604" s="185"/>
      <c r="N604" s="185"/>
      <c r="O604" s="185"/>
      <c r="P604" s="150"/>
    </row>
    <row r="605" spans="1:16" x14ac:dyDescent="0.25">
      <c r="A605" s="272" t="s">
        <v>313</v>
      </c>
      <c r="B605" s="273" t="s">
        <v>194</v>
      </c>
      <c r="C605" s="274"/>
      <c r="D605" s="951">
        <v>-3</v>
      </c>
      <c r="E605" s="951">
        <v>-4</v>
      </c>
      <c r="F605" s="952">
        <v>-4</v>
      </c>
      <c r="H605" s="165"/>
      <c r="I605" s="165"/>
      <c r="J605" s="165"/>
      <c r="K605" s="166"/>
      <c r="L605" s="185"/>
      <c r="M605" s="185"/>
      <c r="N605" s="185"/>
      <c r="O605" s="185"/>
      <c r="P605" s="151"/>
    </row>
    <row r="606" spans="1:16" x14ac:dyDescent="0.25">
      <c r="A606" s="272"/>
      <c r="B606" s="273" t="s">
        <v>195</v>
      </c>
      <c r="C606" s="274"/>
      <c r="D606" s="951">
        <v>1.5</v>
      </c>
      <c r="E606" s="951">
        <v>2</v>
      </c>
      <c r="F606" s="952">
        <v>2</v>
      </c>
      <c r="H606" s="167"/>
      <c r="I606" s="167"/>
      <c r="J606" s="167"/>
      <c r="K606" s="202"/>
      <c r="L606" s="185"/>
      <c r="M606" s="185"/>
      <c r="N606" s="185"/>
      <c r="O606" s="185"/>
      <c r="P606" s="150"/>
    </row>
    <row r="607" spans="1:16" x14ac:dyDescent="0.25">
      <c r="A607" s="272"/>
      <c r="B607" s="273"/>
      <c r="C607" s="274"/>
      <c r="D607" s="414"/>
      <c r="E607" s="414"/>
      <c r="F607" s="415"/>
      <c r="H607" s="167"/>
      <c r="I607" s="167"/>
      <c r="J607" s="167"/>
      <c r="K607" s="202"/>
      <c r="L607" s="185"/>
      <c r="M607" s="185"/>
      <c r="N607" s="185"/>
      <c r="O607" s="185"/>
      <c r="P607" s="43"/>
    </row>
    <row r="608" spans="1:16" x14ac:dyDescent="0.25">
      <c r="A608" s="272"/>
      <c r="B608" s="273" t="s">
        <v>193</v>
      </c>
      <c r="C608" s="274"/>
      <c r="D608" s="951">
        <v>-17.5</v>
      </c>
      <c r="E608" s="951">
        <v>-24</v>
      </c>
      <c r="F608" s="952">
        <v>-17.899999999999999</v>
      </c>
      <c r="H608" s="165"/>
      <c r="I608" s="165"/>
      <c r="J608" s="165"/>
      <c r="K608" s="166"/>
      <c r="L608" s="185"/>
      <c r="M608" s="185"/>
      <c r="N608" s="185"/>
      <c r="O608" s="185"/>
      <c r="P608" s="150"/>
    </row>
    <row r="609" spans="1:16" x14ac:dyDescent="0.25">
      <c r="A609" s="272" t="s">
        <v>314</v>
      </c>
      <c r="B609" s="273" t="s">
        <v>194</v>
      </c>
      <c r="C609" s="274"/>
      <c r="D609" s="951">
        <v>-3</v>
      </c>
      <c r="E609" s="951">
        <v>-4</v>
      </c>
      <c r="F609" s="952">
        <v>-3</v>
      </c>
      <c r="H609" s="165"/>
      <c r="I609" s="165"/>
      <c r="J609" s="165"/>
      <c r="K609" s="166"/>
      <c r="L609" s="185"/>
      <c r="M609" s="185"/>
      <c r="N609" s="185"/>
      <c r="O609" s="185"/>
      <c r="P609" s="151"/>
    </row>
    <row r="610" spans="1:16" x14ac:dyDescent="0.25">
      <c r="A610" s="272"/>
      <c r="B610" s="273" t="s">
        <v>195</v>
      </c>
      <c r="C610" s="274"/>
      <c r="D610" s="951">
        <v>1.5</v>
      </c>
      <c r="E610" s="951">
        <v>2</v>
      </c>
      <c r="F610" s="952">
        <v>1.5</v>
      </c>
      <c r="H610" s="167"/>
      <c r="I610" s="167"/>
      <c r="J610" s="167"/>
      <c r="K610" s="202"/>
      <c r="L610" s="185"/>
      <c r="M610" s="185"/>
      <c r="N610" s="185"/>
      <c r="O610" s="185"/>
      <c r="P610" s="150"/>
    </row>
    <row r="611" spans="1:16" x14ac:dyDescent="0.25">
      <c r="A611" s="272"/>
      <c r="B611" s="273"/>
      <c r="C611" s="274"/>
      <c r="D611" s="414"/>
      <c r="E611" s="414"/>
      <c r="F611" s="415"/>
      <c r="H611" s="167"/>
      <c r="I611" s="167"/>
      <c r="J611" s="167"/>
      <c r="K611" s="202"/>
      <c r="L611" s="185"/>
      <c r="M611" s="185"/>
      <c r="N611" s="185"/>
      <c r="O611" s="185"/>
      <c r="P611" s="43"/>
    </row>
    <row r="612" spans="1:16" x14ac:dyDescent="0.25">
      <c r="A612" s="272"/>
      <c r="B612" s="273" t="s">
        <v>193</v>
      </c>
      <c r="C612" s="274"/>
      <c r="D612" s="951">
        <v>-35.1</v>
      </c>
      <c r="E612" s="951">
        <v>-36</v>
      </c>
      <c r="F612" s="952">
        <v>-35.700000000000003</v>
      </c>
      <c r="H612" s="165"/>
      <c r="I612" s="165"/>
      <c r="J612" s="165"/>
      <c r="K612" s="166"/>
      <c r="L612" s="185"/>
      <c r="M612" s="185"/>
      <c r="N612" s="185"/>
      <c r="O612" s="185"/>
      <c r="P612" s="150"/>
    </row>
    <row r="613" spans="1:16" x14ac:dyDescent="0.25">
      <c r="A613" s="272" t="s">
        <v>315</v>
      </c>
      <c r="B613" s="273" t="s">
        <v>194</v>
      </c>
      <c r="C613" s="274"/>
      <c r="D613" s="951">
        <v>-6</v>
      </c>
      <c r="E613" s="951">
        <v>-6</v>
      </c>
      <c r="F613" s="952">
        <v>-6</v>
      </c>
      <c r="H613" s="165"/>
      <c r="I613" s="165"/>
      <c r="J613" s="165"/>
      <c r="K613" s="166"/>
      <c r="L613" s="185"/>
      <c r="M613" s="185"/>
      <c r="N613" s="185"/>
      <c r="O613" s="185"/>
      <c r="P613" s="150"/>
    </row>
    <row r="614" spans="1:16" x14ac:dyDescent="0.25">
      <c r="A614" s="272"/>
      <c r="B614" s="273" t="s">
        <v>195</v>
      </c>
      <c r="C614" s="274"/>
      <c r="D614" s="951">
        <v>3</v>
      </c>
      <c r="E614" s="951">
        <v>3</v>
      </c>
      <c r="F614" s="952">
        <v>3</v>
      </c>
      <c r="H614" s="167"/>
      <c r="I614" s="167"/>
      <c r="J614" s="167"/>
      <c r="K614" s="202"/>
      <c r="L614" s="185"/>
      <c r="M614" s="185"/>
      <c r="N614" s="185"/>
      <c r="O614" s="185"/>
      <c r="P614" s="150"/>
    </row>
    <row r="615" spans="1:16" x14ac:dyDescent="0.25">
      <c r="A615" s="272"/>
      <c r="B615" s="273"/>
      <c r="C615" s="274"/>
      <c r="D615" s="414"/>
      <c r="E615" s="414"/>
      <c r="F615" s="415"/>
      <c r="H615" s="167"/>
      <c r="I615" s="167"/>
      <c r="J615" s="167"/>
      <c r="K615" s="202"/>
      <c r="L615" s="185"/>
      <c r="M615" s="185"/>
      <c r="N615" s="185"/>
      <c r="O615" s="185"/>
      <c r="P615" s="43"/>
    </row>
    <row r="616" spans="1:16" x14ac:dyDescent="0.25">
      <c r="A616" s="272"/>
      <c r="B616" s="273" t="s">
        <v>193</v>
      </c>
      <c r="C616" s="274"/>
      <c r="D616" s="951">
        <v>-58.6</v>
      </c>
      <c r="E616" s="951">
        <v>-66.2</v>
      </c>
      <c r="F616" s="952">
        <v>-65.5</v>
      </c>
      <c r="H616" s="165"/>
      <c r="I616" s="165"/>
      <c r="J616" s="165"/>
      <c r="K616" s="166"/>
      <c r="L616" s="185"/>
      <c r="M616" s="185"/>
      <c r="N616" s="185"/>
      <c r="O616" s="185"/>
      <c r="P616" s="150"/>
    </row>
    <row r="617" spans="1:16" x14ac:dyDescent="0.25">
      <c r="A617" s="272" t="s">
        <v>316</v>
      </c>
      <c r="B617" s="273" t="s">
        <v>194</v>
      </c>
      <c r="C617" s="274"/>
      <c r="D617" s="951">
        <v>-10</v>
      </c>
      <c r="E617" s="951">
        <v>-11</v>
      </c>
      <c r="F617" s="952">
        <v>-11</v>
      </c>
      <c r="H617" s="165"/>
      <c r="I617" s="165"/>
      <c r="J617" s="165"/>
      <c r="K617" s="166"/>
      <c r="L617" s="185"/>
      <c r="M617" s="185"/>
      <c r="N617" s="185"/>
      <c r="O617" s="185"/>
      <c r="P617" s="150"/>
    </row>
    <row r="618" spans="1:16" x14ac:dyDescent="0.25">
      <c r="A618" s="272"/>
      <c r="B618" s="273" t="s">
        <v>195</v>
      </c>
      <c r="C618" s="274"/>
      <c r="D618" s="951">
        <v>5</v>
      </c>
      <c r="E618" s="951">
        <v>5.5</v>
      </c>
      <c r="F618" s="952">
        <v>5.5</v>
      </c>
      <c r="G618" s="205"/>
      <c r="H618" s="167"/>
      <c r="I618" s="167"/>
      <c r="J618" s="167"/>
      <c r="K618" s="202"/>
      <c r="L618" s="185"/>
      <c r="M618" s="185"/>
      <c r="N618" s="185"/>
      <c r="O618" s="185"/>
      <c r="P618" s="150"/>
    </row>
    <row r="619" spans="1:16" x14ac:dyDescent="0.25">
      <c r="A619" s="272"/>
      <c r="B619" s="273"/>
      <c r="C619" s="274"/>
      <c r="D619" s="414"/>
      <c r="E619" s="414"/>
      <c r="F619" s="415"/>
      <c r="G619" s="205"/>
      <c r="H619" s="860"/>
      <c r="I619" s="860"/>
      <c r="J619" s="860"/>
      <c r="K619" s="223"/>
      <c r="L619" s="185"/>
      <c r="M619" s="185"/>
      <c r="N619" s="185"/>
      <c r="O619" s="185"/>
      <c r="P619" s="31"/>
    </row>
    <row r="620" spans="1:16" x14ac:dyDescent="0.25">
      <c r="A620" s="272" t="s">
        <v>13</v>
      </c>
      <c r="B620" s="273" t="s">
        <v>60</v>
      </c>
      <c r="C620" s="274"/>
      <c r="D620" s="951">
        <v>113</v>
      </c>
      <c r="E620" s="951">
        <v>110</v>
      </c>
      <c r="F620" s="952">
        <v>111</v>
      </c>
      <c r="H620" s="200"/>
      <c r="I620" s="200"/>
      <c r="J620" s="200"/>
      <c r="K620" s="202"/>
      <c r="L620" s="185"/>
      <c r="M620" s="185"/>
      <c r="N620" s="185"/>
      <c r="O620" s="185"/>
      <c r="P620" s="152"/>
    </row>
    <row r="621" spans="1:16" x14ac:dyDescent="0.25">
      <c r="A621" s="272"/>
      <c r="B621" s="273" t="s">
        <v>61</v>
      </c>
      <c r="C621" s="274"/>
      <c r="D621" s="951">
        <v>113</v>
      </c>
      <c r="E621" s="951">
        <v>110</v>
      </c>
      <c r="F621" s="952">
        <v>111</v>
      </c>
      <c r="H621" s="860"/>
      <c r="I621" s="860"/>
      <c r="J621" s="860"/>
      <c r="K621" s="223"/>
      <c r="L621" s="185"/>
      <c r="M621" s="185"/>
      <c r="N621" s="185"/>
      <c r="O621" s="185"/>
      <c r="P621" s="152"/>
    </row>
    <row r="622" spans="1:16" ht="16.5" thickBot="1" x14ac:dyDescent="0.3">
      <c r="A622" s="275" t="s">
        <v>85</v>
      </c>
      <c r="B622" s="276"/>
      <c r="C622" s="277"/>
      <c r="D622" s="1072"/>
      <c r="E622" s="1072"/>
      <c r="F622" s="1073"/>
      <c r="H622" s="185"/>
      <c r="I622" s="185"/>
      <c r="J622" s="185"/>
      <c r="K622" s="202"/>
      <c r="L622" s="185"/>
      <c r="M622" s="185"/>
      <c r="N622" s="185"/>
      <c r="O622" s="185"/>
      <c r="P622" s="152"/>
    </row>
    <row r="623" spans="1:16" s="24" customFormat="1" ht="16.5" thickBot="1" x14ac:dyDescent="0.3">
      <c r="A623" s="285" t="s">
        <v>147</v>
      </c>
      <c r="B623" s="286" t="s">
        <v>114</v>
      </c>
      <c r="C623" s="287"/>
      <c r="D623" s="1074">
        <v>0</v>
      </c>
      <c r="E623" s="1074">
        <v>0</v>
      </c>
      <c r="F623" s="1075">
        <v>0</v>
      </c>
      <c r="G623" s="169"/>
      <c r="H623" s="169"/>
      <c r="I623" s="169"/>
      <c r="J623" s="169"/>
      <c r="K623" s="199"/>
      <c r="L623" s="169"/>
      <c r="M623" s="169"/>
      <c r="N623" s="169"/>
      <c r="O623" s="169"/>
      <c r="P623" s="177"/>
    </row>
    <row r="624" spans="1:16" s="24" customFormat="1" ht="16.5" thickBot="1" x14ac:dyDescent="0.3">
      <c r="A624" s="285" t="s">
        <v>147</v>
      </c>
      <c r="B624" s="286" t="s">
        <v>148</v>
      </c>
      <c r="C624" s="287"/>
      <c r="D624" s="1074">
        <v>0</v>
      </c>
      <c r="E624" s="1074">
        <v>0</v>
      </c>
      <c r="F624" s="1075">
        <v>0</v>
      </c>
      <c r="G624" s="169"/>
      <c r="H624" s="169"/>
      <c r="I624" s="169"/>
      <c r="J624" s="169"/>
      <c r="K624" s="199"/>
      <c r="L624" s="169"/>
      <c r="M624" s="169"/>
      <c r="N624" s="169"/>
      <c r="O624" s="169"/>
      <c r="P624" s="177"/>
    </row>
    <row r="625" spans="1:16" ht="16.5" thickBot="1" x14ac:dyDescent="0.3">
      <c r="A625" s="304" t="s">
        <v>203</v>
      </c>
      <c r="B625" s="344"/>
      <c r="C625" s="345"/>
      <c r="D625" s="1049"/>
      <c r="E625" s="1049"/>
      <c r="F625" s="1050"/>
    </row>
    <row r="626" spans="1:16" x14ac:dyDescent="0.25">
      <c r="A626" s="394"/>
      <c r="B626" s="213"/>
      <c r="C626" s="202"/>
      <c r="D626" s="1444"/>
      <c r="E626" s="1444"/>
      <c r="F626" s="993"/>
    </row>
    <row r="627" spans="1:16" ht="16.5" thickBot="1" x14ac:dyDescent="0.3">
      <c r="A627" s="458" t="s">
        <v>244</v>
      </c>
      <c r="B627" s="213"/>
      <c r="C627" s="202"/>
      <c r="D627" s="1444"/>
      <c r="E627" s="1444"/>
      <c r="F627" s="993"/>
    </row>
    <row r="628" spans="1:16" x14ac:dyDescent="0.25">
      <c r="A628" s="1449" t="s">
        <v>120</v>
      </c>
      <c r="B628" s="266" t="s">
        <v>2</v>
      </c>
      <c r="C628" s="1470" t="s">
        <v>121</v>
      </c>
      <c r="D628" s="1455" t="s">
        <v>401</v>
      </c>
      <c r="E628" s="1456"/>
      <c r="F628" s="1457"/>
    </row>
    <row r="629" spans="1:16" x14ac:dyDescent="0.25">
      <c r="A629" s="1450"/>
      <c r="B629" s="267" t="s">
        <v>3</v>
      </c>
      <c r="C629" s="1471"/>
      <c r="D629" s="1465" t="s">
        <v>5</v>
      </c>
      <c r="E629" s="1465" t="s">
        <v>6</v>
      </c>
      <c r="F629" s="1473" t="s">
        <v>214</v>
      </c>
    </row>
    <row r="630" spans="1:16" ht="16.5" thickBot="1" x14ac:dyDescent="0.3">
      <c r="A630" s="1450"/>
      <c r="B630" s="267" t="s">
        <v>4</v>
      </c>
      <c r="C630" s="1471"/>
      <c r="D630" s="1466"/>
      <c r="E630" s="1466"/>
      <c r="F630" s="1474"/>
    </row>
    <row r="631" spans="1:16" x14ac:dyDescent="0.25">
      <c r="A631" s="269"/>
      <c r="B631" s="270"/>
      <c r="C631" s="271"/>
      <c r="D631" s="372"/>
      <c r="E631" s="372"/>
      <c r="F631" s="994"/>
    </row>
    <row r="632" spans="1:16" x14ac:dyDescent="0.25">
      <c r="A632" s="272"/>
      <c r="B632" s="273" t="s">
        <v>7</v>
      </c>
      <c r="C632" s="274"/>
      <c r="D632" s="1144">
        <v>32</v>
      </c>
      <c r="E632" s="1144">
        <v>32</v>
      </c>
      <c r="F632" s="1145">
        <v>32</v>
      </c>
      <c r="H632" s="165"/>
      <c r="I632" s="165"/>
      <c r="J632" s="165"/>
      <c r="K632" s="203"/>
      <c r="P632" s="152"/>
    </row>
    <row r="633" spans="1:16" x14ac:dyDescent="0.25">
      <c r="A633" s="272" t="s">
        <v>27</v>
      </c>
      <c r="B633" s="273" t="s">
        <v>8</v>
      </c>
      <c r="C633" s="274"/>
      <c r="D633" s="1164">
        <v>1</v>
      </c>
      <c r="E633" s="1164">
        <v>1</v>
      </c>
      <c r="F633" s="1167">
        <v>1</v>
      </c>
      <c r="H633" s="185"/>
      <c r="I633" s="185"/>
      <c r="J633" s="185"/>
      <c r="K633" s="202"/>
      <c r="P633" s="149"/>
    </row>
    <row r="634" spans="1:16" x14ac:dyDescent="0.25">
      <c r="A634" s="272"/>
      <c r="B634" s="273" t="s">
        <v>9</v>
      </c>
      <c r="C634" s="274"/>
      <c r="D634" s="1164">
        <v>1</v>
      </c>
      <c r="E634" s="1164">
        <v>1</v>
      </c>
      <c r="F634" s="1167">
        <v>1</v>
      </c>
      <c r="H634" s="185"/>
      <c r="I634" s="185"/>
      <c r="J634" s="185"/>
      <c r="K634" s="202"/>
      <c r="P634" s="149"/>
    </row>
    <row r="635" spans="1:16" x14ac:dyDescent="0.25">
      <c r="A635" s="272"/>
      <c r="B635" s="273"/>
      <c r="C635" s="274"/>
      <c r="D635" s="414"/>
      <c r="E635" s="414"/>
      <c r="F635" s="415"/>
      <c r="H635" s="185"/>
      <c r="I635" s="185"/>
      <c r="J635" s="185"/>
      <c r="K635" s="202"/>
      <c r="P635" s="31"/>
    </row>
    <row r="636" spans="1:16" x14ac:dyDescent="0.25">
      <c r="A636" s="272"/>
      <c r="B636" s="273" t="s">
        <v>149</v>
      </c>
      <c r="C636" s="274" t="s">
        <v>188</v>
      </c>
      <c r="D636" s="414">
        <v>0</v>
      </c>
      <c r="E636" s="414">
        <v>0</v>
      </c>
      <c r="F636" s="415">
        <v>0</v>
      </c>
      <c r="H636" s="165"/>
      <c r="I636" s="165"/>
      <c r="J636" s="165"/>
      <c r="K636" s="202"/>
      <c r="P636" s="149"/>
    </row>
    <row r="637" spans="1:16" x14ac:dyDescent="0.25">
      <c r="A637" s="272" t="s">
        <v>296</v>
      </c>
      <c r="B637" s="273" t="s">
        <v>8</v>
      </c>
      <c r="C637" s="274" t="s">
        <v>188</v>
      </c>
      <c r="D637" s="414">
        <v>0</v>
      </c>
      <c r="E637" s="414">
        <v>0</v>
      </c>
      <c r="F637" s="415">
        <v>0</v>
      </c>
      <c r="H637" s="185"/>
      <c r="I637" s="185"/>
      <c r="J637" s="185"/>
      <c r="K637" s="202"/>
      <c r="P637" s="149"/>
    </row>
    <row r="638" spans="1:16" x14ac:dyDescent="0.25">
      <c r="A638" s="272"/>
      <c r="B638" s="273" t="s">
        <v>9</v>
      </c>
      <c r="C638" s="274" t="s">
        <v>188</v>
      </c>
      <c r="D638" s="414">
        <v>0</v>
      </c>
      <c r="E638" s="414">
        <v>0</v>
      </c>
      <c r="F638" s="415">
        <v>0</v>
      </c>
      <c r="H638" s="185"/>
      <c r="I638" s="185"/>
      <c r="J638" s="185"/>
      <c r="K638" s="202"/>
      <c r="P638" s="149"/>
    </row>
    <row r="639" spans="1:16" x14ac:dyDescent="0.25">
      <c r="A639" s="272"/>
      <c r="B639" s="273"/>
      <c r="C639" s="274"/>
      <c r="D639" s="414"/>
      <c r="E639" s="414"/>
      <c r="F639" s="415"/>
      <c r="H639" s="185"/>
      <c r="I639" s="185"/>
      <c r="J639" s="185"/>
      <c r="K639" s="202"/>
      <c r="P639" s="31"/>
    </row>
    <row r="640" spans="1:16" x14ac:dyDescent="0.25">
      <c r="A640" s="272"/>
      <c r="B640" s="273" t="s">
        <v>155</v>
      </c>
      <c r="C640" s="274" t="s">
        <v>188</v>
      </c>
      <c r="D640" s="414">
        <v>0</v>
      </c>
      <c r="E640" s="414">
        <v>0</v>
      </c>
      <c r="F640" s="415">
        <v>0</v>
      </c>
      <c r="H640" s="165"/>
      <c r="I640" s="165"/>
      <c r="J640" s="165"/>
      <c r="K640" s="202"/>
      <c r="P640" s="149"/>
    </row>
    <row r="641" spans="1:16" x14ac:dyDescent="0.25">
      <c r="A641" s="272" t="s">
        <v>317</v>
      </c>
      <c r="B641" s="273" t="s">
        <v>8</v>
      </c>
      <c r="C641" s="274" t="s">
        <v>188</v>
      </c>
      <c r="D641" s="414">
        <v>0</v>
      </c>
      <c r="E641" s="414">
        <v>0</v>
      </c>
      <c r="F641" s="415">
        <v>0</v>
      </c>
      <c r="H641" s="1411"/>
      <c r="I641" s="1411"/>
      <c r="J641" s="1411"/>
      <c r="K641" s="223"/>
      <c r="P641" s="149"/>
    </row>
    <row r="642" spans="1:16" x14ac:dyDescent="0.25">
      <c r="A642" s="272"/>
      <c r="B642" s="273" t="s">
        <v>9</v>
      </c>
      <c r="C642" s="274" t="s">
        <v>188</v>
      </c>
      <c r="D642" s="414">
        <v>0</v>
      </c>
      <c r="E642" s="414">
        <v>0</v>
      </c>
      <c r="F642" s="415">
        <v>0</v>
      </c>
      <c r="P642" s="149"/>
    </row>
    <row r="643" spans="1:16" x14ac:dyDescent="0.25">
      <c r="A643" s="272"/>
      <c r="B643" s="273"/>
      <c r="C643" s="274"/>
      <c r="D643" s="414"/>
      <c r="E643" s="414"/>
      <c r="F643" s="415"/>
      <c r="P643" s="31"/>
    </row>
    <row r="644" spans="1:16" x14ac:dyDescent="0.25">
      <c r="A644" s="272"/>
      <c r="B644" s="273" t="s">
        <v>38</v>
      </c>
      <c r="C644" s="274"/>
      <c r="D644" s="1212">
        <v>5.5</v>
      </c>
      <c r="E644" s="1212">
        <v>9</v>
      </c>
      <c r="F644" s="1213">
        <v>10</v>
      </c>
      <c r="H644" s="165"/>
      <c r="I644" s="165"/>
      <c r="J644" s="165"/>
      <c r="P644" s="151"/>
    </row>
    <row r="645" spans="1:16" x14ac:dyDescent="0.25">
      <c r="A645" s="272" t="s">
        <v>161</v>
      </c>
      <c r="B645" s="273" t="s">
        <v>8</v>
      </c>
      <c r="C645" s="274"/>
      <c r="D645" s="1220">
        <v>0.1</v>
      </c>
      <c r="E645" s="1220">
        <v>0.1</v>
      </c>
      <c r="F645" s="1221">
        <v>0.2</v>
      </c>
      <c r="H645" s="194"/>
      <c r="I645" s="194"/>
      <c r="J645" s="194"/>
      <c r="K645" s="1376"/>
      <c r="P645" s="153"/>
    </row>
    <row r="646" spans="1:16" x14ac:dyDescent="0.25">
      <c r="A646" s="272"/>
      <c r="B646" s="273" t="s">
        <v>9</v>
      </c>
      <c r="C646" s="274"/>
      <c r="D646" s="1220">
        <v>0.05</v>
      </c>
      <c r="E646" s="1220">
        <v>0.05</v>
      </c>
      <c r="F646" s="1221">
        <v>0.1</v>
      </c>
      <c r="H646" s="185"/>
      <c r="I646" s="185"/>
      <c r="J646" s="185"/>
      <c r="K646" s="202"/>
      <c r="P646" s="153"/>
    </row>
    <row r="647" spans="1:16" ht="16.5" thickBot="1" x14ac:dyDescent="0.3">
      <c r="A647" s="282">
        <v>110</v>
      </c>
      <c r="B647" s="283" t="s">
        <v>7</v>
      </c>
      <c r="C647" s="284"/>
      <c r="D647" s="6">
        <v>0.49</v>
      </c>
      <c r="E647" s="6">
        <v>0.81</v>
      </c>
      <c r="F647" s="877">
        <v>0.89</v>
      </c>
      <c r="H647" s="165"/>
      <c r="I647" s="165"/>
      <c r="J647" s="165"/>
      <c r="P647" s="43"/>
    </row>
    <row r="648" spans="1:16" ht="16.5" thickBot="1" x14ac:dyDescent="0.3">
      <c r="A648" s="513" t="s">
        <v>125</v>
      </c>
      <c r="B648" s="514" t="s">
        <v>114</v>
      </c>
      <c r="C648" s="515"/>
      <c r="D648" s="1023">
        <v>0</v>
      </c>
      <c r="E648" s="1024">
        <v>0</v>
      </c>
      <c r="F648" s="1025">
        <v>0</v>
      </c>
      <c r="H648" s="1458" t="s">
        <v>173</v>
      </c>
      <c r="I648" s="1459"/>
      <c r="J648" s="1460"/>
      <c r="K648" s="223"/>
      <c r="P648" s="176"/>
    </row>
    <row r="649" spans="1:16" ht="16.5" thickBot="1" x14ac:dyDescent="0.3">
      <c r="A649" s="272" t="s">
        <v>89</v>
      </c>
      <c r="B649" s="273"/>
      <c r="C649" s="274"/>
      <c r="D649" s="414"/>
      <c r="E649" s="525"/>
      <c r="F649" s="415"/>
      <c r="H649" s="891" t="s">
        <v>5</v>
      </c>
      <c r="I649" s="881" t="s">
        <v>6</v>
      </c>
      <c r="J649" s="1378" t="s">
        <v>214</v>
      </c>
      <c r="K649" s="223"/>
      <c r="P649" s="149"/>
    </row>
    <row r="650" spans="1:16" x14ac:dyDescent="0.25">
      <c r="A650" s="288" t="s">
        <v>63</v>
      </c>
      <c r="B650" s="273"/>
      <c r="C650" s="274"/>
      <c r="D650" s="1222">
        <v>2</v>
      </c>
      <c r="E650" s="1222">
        <v>4</v>
      </c>
      <c r="F650" s="1223">
        <v>2.5</v>
      </c>
      <c r="H650" s="192">
        <f>D650*D$670*1.73*0.875/1000</f>
        <v>0.03</v>
      </c>
      <c r="I650" s="887">
        <f t="shared" ref="I650:J652" si="23">E650*E$587*1.73*0.875/1000</f>
        <v>0.06</v>
      </c>
      <c r="J650" s="193">
        <f t="shared" si="23"/>
        <v>0.04</v>
      </c>
      <c r="K650" s="1376"/>
      <c r="P650" s="149"/>
    </row>
    <row r="651" spans="1:16" x14ac:dyDescent="0.25">
      <c r="A651" s="288" t="s">
        <v>65</v>
      </c>
      <c r="B651" s="273"/>
      <c r="C651" s="274"/>
      <c r="D651" s="1222">
        <v>0.5</v>
      </c>
      <c r="E651" s="1222">
        <v>0.5</v>
      </c>
      <c r="F651" s="1223">
        <v>0.5</v>
      </c>
      <c r="H651" s="445">
        <f>D651*D$587*1.73*0.875/1000</f>
        <v>0.01</v>
      </c>
      <c r="I651" s="882">
        <f t="shared" si="23"/>
        <v>0.01</v>
      </c>
      <c r="J651" s="447">
        <f t="shared" si="23"/>
        <v>0.01</v>
      </c>
      <c r="K651" s="1376"/>
      <c r="P651" s="149"/>
    </row>
    <row r="652" spans="1:16" ht="16.5" thickBot="1" x14ac:dyDescent="0.3">
      <c r="A652" s="330" t="s">
        <v>67</v>
      </c>
      <c r="B652" s="276"/>
      <c r="C652" s="277"/>
      <c r="D652" s="1186">
        <v>3</v>
      </c>
      <c r="E652" s="944">
        <v>4.5</v>
      </c>
      <c r="F652" s="1224">
        <v>7</v>
      </c>
      <c r="H652" s="445">
        <f>D652*D$587*1.73*0.875/1000</f>
        <v>0.05</v>
      </c>
      <c r="I652" s="889">
        <f t="shared" si="23"/>
        <v>7.0000000000000007E-2</v>
      </c>
      <c r="J652" s="447">
        <f t="shared" si="23"/>
        <v>0.11</v>
      </c>
      <c r="K652" s="1376"/>
      <c r="P652" s="149"/>
    </row>
    <row r="653" spans="1:16" ht="16.5" thickBot="1" x14ac:dyDescent="0.3">
      <c r="A653" s="331" t="s">
        <v>177</v>
      </c>
      <c r="B653" s="291"/>
      <c r="C653" s="292"/>
      <c r="D653" s="419">
        <v>5.5</v>
      </c>
      <c r="E653" s="959">
        <v>9</v>
      </c>
      <c r="F653" s="420">
        <v>10</v>
      </c>
      <c r="H653" s="224">
        <f>SUM(H650:H652)</f>
        <v>0.09</v>
      </c>
      <c r="I653" s="428">
        <f>SUM(I650:I652)</f>
        <v>0.14000000000000001</v>
      </c>
      <c r="J653" s="225">
        <f>SUM(J650:J652)</f>
        <v>0.16</v>
      </c>
      <c r="K653" s="444" t="s">
        <v>352</v>
      </c>
      <c r="P653" s="47"/>
    </row>
    <row r="654" spans="1:16" ht="16.5" thickBot="1" x14ac:dyDescent="0.3">
      <c r="A654" s="293" t="s">
        <v>11</v>
      </c>
      <c r="B654" s="291"/>
      <c r="C654" s="292"/>
      <c r="D654" s="1076"/>
      <c r="E654" s="1077"/>
      <c r="F654" s="1078"/>
      <c r="P654" s="154"/>
    </row>
    <row r="655" spans="1:16" x14ac:dyDescent="0.25">
      <c r="A655" s="269"/>
      <c r="B655" s="270"/>
      <c r="C655" s="271"/>
      <c r="D655" s="417"/>
      <c r="E655" s="1063"/>
      <c r="F655" s="534"/>
      <c r="P655" s="31"/>
    </row>
    <row r="656" spans="1:16" x14ac:dyDescent="0.25">
      <c r="A656" s="272"/>
      <c r="B656" s="273" t="s">
        <v>7</v>
      </c>
      <c r="C656" s="274"/>
      <c r="D656" s="951">
        <v>4.7</v>
      </c>
      <c r="E656" s="951">
        <v>7.8</v>
      </c>
      <c r="F656" s="1225">
        <v>8.1999999999999993</v>
      </c>
      <c r="H656" s="165"/>
      <c r="I656" s="165"/>
      <c r="J656" s="165"/>
      <c r="P656" s="150"/>
    </row>
    <row r="657" spans="1:16" x14ac:dyDescent="0.25">
      <c r="A657" s="272" t="s">
        <v>162</v>
      </c>
      <c r="B657" s="273" t="s">
        <v>8</v>
      </c>
      <c r="C657" s="274"/>
      <c r="D657" s="414">
        <v>0.1</v>
      </c>
      <c r="E657" s="414">
        <v>0.1</v>
      </c>
      <c r="F657" s="468">
        <v>0.1</v>
      </c>
      <c r="H657" s="194"/>
      <c r="I657" s="194"/>
      <c r="J657" s="194"/>
      <c r="K657" s="1376"/>
      <c r="P657" s="43"/>
    </row>
    <row r="658" spans="1:16" x14ac:dyDescent="0.25">
      <c r="A658" s="272"/>
      <c r="B658" s="273" t="s">
        <v>9</v>
      </c>
      <c r="C658" s="274"/>
      <c r="D658" s="414">
        <v>0.05</v>
      </c>
      <c r="E658" s="414">
        <v>0.05</v>
      </c>
      <c r="F658" s="468">
        <v>0.05</v>
      </c>
      <c r="H658" s="185"/>
      <c r="I658" s="185"/>
      <c r="J658" s="185"/>
      <c r="K658" s="202"/>
      <c r="P658" s="43"/>
    </row>
    <row r="659" spans="1:16" ht="16.5" thickBot="1" x14ac:dyDescent="0.3">
      <c r="A659" s="282">
        <v>110</v>
      </c>
      <c r="B659" s="283" t="s">
        <v>7</v>
      </c>
      <c r="C659" s="284"/>
      <c r="D659" s="951">
        <v>0.42</v>
      </c>
      <c r="E659" s="1009">
        <v>0.7</v>
      </c>
      <c r="F659" s="1225">
        <v>0.73</v>
      </c>
      <c r="H659" s="165"/>
      <c r="I659" s="165"/>
      <c r="J659" s="165"/>
      <c r="P659" s="150"/>
    </row>
    <row r="660" spans="1:16" ht="16.5" thickBot="1" x14ac:dyDescent="0.3">
      <c r="A660" s="328" t="s">
        <v>126</v>
      </c>
      <c r="B660" s="329" t="s">
        <v>114</v>
      </c>
      <c r="C660" s="339"/>
      <c r="D660" s="1019">
        <v>0</v>
      </c>
      <c r="E660" s="1037">
        <v>0</v>
      </c>
      <c r="F660" s="1020">
        <v>0</v>
      </c>
      <c r="H660" s="1458" t="s">
        <v>173</v>
      </c>
      <c r="I660" s="1459"/>
      <c r="J660" s="1460"/>
      <c r="K660" s="223"/>
      <c r="P660" s="176"/>
    </row>
    <row r="661" spans="1:16" ht="16.5" thickBot="1" x14ac:dyDescent="0.3">
      <c r="A661" s="269" t="s">
        <v>90</v>
      </c>
      <c r="B661" s="270"/>
      <c r="C661" s="271"/>
      <c r="D661" s="416"/>
      <c r="E661" s="1028"/>
      <c r="F661" s="418"/>
      <c r="H661" s="891" t="s">
        <v>5</v>
      </c>
      <c r="I661" s="881" t="s">
        <v>6</v>
      </c>
      <c r="J661" s="1378" t="s">
        <v>214</v>
      </c>
      <c r="K661" s="223"/>
      <c r="P661" s="43"/>
    </row>
    <row r="662" spans="1:16" x14ac:dyDescent="0.25">
      <c r="A662" s="288" t="s">
        <v>64</v>
      </c>
      <c r="B662" s="273"/>
      <c r="C662" s="274"/>
      <c r="D662" s="1222">
        <v>0.2</v>
      </c>
      <c r="E662" s="1222">
        <v>0.3</v>
      </c>
      <c r="F662" s="1223">
        <v>0.2</v>
      </c>
      <c r="H662" s="192">
        <f t="shared" ref="H662:J664" si="24">D662*D$671*1.73*0.875/1000</f>
        <v>0</v>
      </c>
      <c r="I662" s="887">
        <f t="shared" si="24"/>
        <v>0</v>
      </c>
      <c r="J662" s="887">
        <f t="shared" si="24"/>
        <v>0</v>
      </c>
      <c r="K662" s="1376"/>
      <c r="P662" s="150"/>
    </row>
    <row r="663" spans="1:16" x14ac:dyDescent="0.25">
      <c r="A663" s="288" t="s">
        <v>62</v>
      </c>
      <c r="B663" s="273"/>
      <c r="C663" s="274"/>
      <c r="D663" s="1222">
        <v>2</v>
      </c>
      <c r="E663" s="1222">
        <v>3</v>
      </c>
      <c r="F663" s="1223">
        <v>3</v>
      </c>
      <c r="H663" s="445">
        <f t="shared" si="24"/>
        <v>0.03</v>
      </c>
      <c r="I663" s="882">
        <f t="shared" si="24"/>
        <v>0.05</v>
      </c>
      <c r="J663" s="882">
        <f t="shared" si="24"/>
        <v>0.05</v>
      </c>
      <c r="K663" s="1376"/>
      <c r="P663" s="151"/>
    </row>
    <row r="664" spans="1:16" ht="16.5" thickBot="1" x14ac:dyDescent="0.3">
      <c r="A664" s="330" t="s">
        <v>68</v>
      </c>
      <c r="B664" s="276"/>
      <c r="C664" s="277"/>
      <c r="D664" s="1222">
        <v>2.5</v>
      </c>
      <c r="E664" s="1222">
        <v>4.5</v>
      </c>
      <c r="F664" s="1223">
        <v>5</v>
      </c>
      <c r="H664" s="446">
        <f t="shared" si="24"/>
        <v>0.04</v>
      </c>
      <c r="I664" s="889">
        <f t="shared" si="24"/>
        <v>7.0000000000000007E-2</v>
      </c>
      <c r="J664" s="889">
        <f t="shared" si="24"/>
        <v>0.08</v>
      </c>
      <c r="K664" s="1376"/>
      <c r="P664" s="151"/>
    </row>
    <row r="665" spans="1:16" ht="16.5" thickBot="1" x14ac:dyDescent="0.3">
      <c r="A665" s="331" t="s">
        <v>178</v>
      </c>
      <c r="B665" s="335"/>
      <c r="C665" s="336"/>
      <c r="D665" s="1064">
        <v>4.7</v>
      </c>
      <c r="E665" s="1064">
        <v>7.8</v>
      </c>
      <c r="F665" s="1066">
        <v>8.1999999999999993</v>
      </c>
      <c r="H665" s="224">
        <f>SUM(H662:H664)</f>
        <v>7.0000000000000007E-2</v>
      </c>
      <c r="I665" s="428">
        <f>SUM(I662:I664)</f>
        <v>0.12</v>
      </c>
      <c r="J665" s="428">
        <f>SUM(J662:J664)</f>
        <v>0.13</v>
      </c>
      <c r="K665" s="1376" t="s">
        <v>353</v>
      </c>
      <c r="P665" s="47"/>
    </row>
    <row r="666" spans="1:16" ht="16.5" thickBot="1" x14ac:dyDescent="0.3">
      <c r="A666" s="331" t="s">
        <v>176</v>
      </c>
      <c r="B666" s="335"/>
      <c r="C666" s="336"/>
      <c r="D666" s="967">
        <v>10.199999999999999</v>
      </c>
      <c r="E666" s="961">
        <v>16.8</v>
      </c>
      <c r="F666" s="962">
        <v>18.2</v>
      </c>
      <c r="H666" s="224">
        <f>H653+H665</f>
        <v>0.16</v>
      </c>
      <c r="I666" s="428">
        <f>I653+I665</f>
        <v>0.26</v>
      </c>
      <c r="J666" s="428">
        <f>J653+J665</f>
        <v>0.28999999999999998</v>
      </c>
      <c r="K666" s="444" t="s">
        <v>354</v>
      </c>
      <c r="P666" s="155"/>
    </row>
    <row r="667" spans="1:16" x14ac:dyDescent="0.25">
      <c r="A667" s="269"/>
      <c r="B667" s="270"/>
      <c r="C667" s="271"/>
      <c r="D667" s="416"/>
      <c r="E667" s="1028"/>
      <c r="F667" s="418"/>
      <c r="P667" s="31"/>
    </row>
    <row r="668" spans="1:16" x14ac:dyDescent="0.25">
      <c r="A668" s="272" t="s">
        <v>13</v>
      </c>
      <c r="B668" s="273" t="s">
        <v>19</v>
      </c>
      <c r="C668" s="274"/>
      <c r="D668" s="951">
        <v>115</v>
      </c>
      <c r="E668" s="951">
        <v>114</v>
      </c>
      <c r="F668" s="952">
        <v>114</v>
      </c>
      <c r="H668" s="544"/>
      <c r="I668" s="544"/>
      <c r="J668" s="544"/>
      <c r="K668" s="223"/>
      <c r="L668" s="185"/>
      <c r="M668" s="185"/>
      <c r="P668" s="152"/>
    </row>
    <row r="669" spans="1:16" x14ac:dyDescent="0.25">
      <c r="A669" s="272"/>
      <c r="B669" s="273" t="s">
        <v>20</v>
      </c>
      <c r="C669" s="274"/>
      <c r="D669" s="951">
        <v>115</v>
      </c>
      <c r="E669" s="951">
        <v>114</v>
      </c>
      <c r="F669" s="952">
        <v>114</v>
      </c>
      <c r="H669" s="185"/>
      <c r="I669" s="185"/>
      <c r="J669" s="185"/>
      <c r="K669" s="202"/>
      <c r="L669" s="185"/>
      <c r="M669" s="185"/>
      <c r="P669" s="152"/>
    </row>
    <row r="670" spans="1:16" x14ac:dyDescent="0.25">
      <c r="A670" s="272" t="s">
        <v>17</v>
      </c>
      <c r="B670" s="273" t="s">
        <v>19</v>
      </c>
      <c r="C670" s="295"/>
      <c r="D670" s="1144">
        <v>10.199999999999999</v>
      </c>
      <c r="E670" s="1144">
        <v>10.199999999999999</v>
      </c>
      <c r="F670" s="1145">
        <v>10.199999999999999</v>
      </c>
      <c r="H670" s="544"/>
      <c r="I670" s="544"/>
      <c r="J670" s="544"/>
      <c r="K670" s="444"/>
      <c r="L670" s="185"/>
      <c r="M670" s="185"/>
      <c r="P670" s="152"/>
    </row>
    <row r="671" spans="1:16" ht="16.5" thickBot="1" x14ac:dyDescent="0.3">
      <c r="A671" s="275"/>
      <c r="B671" s="276" t="s">
        <v>20</v>
      </c>
      <c r="C671" s="277"/>
      <c r="D671" s="1226">
        <v>10.199999999999999</v>
      </c>
      <c r="E671" s="1226">
        <v>10.199999999999999</v>
      </c>
      <c r="F671" s="1227">
        <v>10.199999999999999</v>
      </c>
      <c r="H671" s="185"/>
      <c r="I671" s="185"/>
      <c r="J671" s="185"/>
      <c r="K671" s="202"/>
      <c r="L671" s="185"/>
      <c r="M671" s="185"/>
      <c r="P671" s="152"/>
    </row>
    <row r="672" spans="1:16" ht="16.5" thickBot="1" x14ac:dyDescent="0.3">
      <c r="A672" s="285" t="s">
        <v>147</v>
      </c>
      <c r="B672" s="286" t="s">
        <v>114</v>
      </c>
      <c r="C672" s="287"/>
      <c r="D672" s="1118">
        <v>0</v>
      </c>
      <c r="E672" s="1118">
        <v>0</v>
      </c>
      <c r="F672" s="1120">
        <v>0</v>
      </c>
      <c r="P672" s="178"/>
    </row>
    <row r="673" spans="1:12" ht="16.5" thickBot="1" x14ac:dyDescent="0.3">
      <c r="A673" s="304" t="s">
        <v>203</v>
      </c>
      <c r="B673" s="344"/>
      <c r="C673" s="345"/>
      <c r="D673" s="1049"/>
      <c r="E673" s="1049"/>
      <c r="F673" s="1050"/>
    </row>
    <row r="674" spans="1:12" x14ac:dyDescent="0.25">
      <c r="A674" s="394"/>
      <c r="B674" s="213"/>
      <c r="C674" s="202"/>
      <c r="D674" s="1444"/>
      <c r="E674" s="1444"/>
      <c r="F674" s="993"/>
    </row>
    <row r="675" spans="1:12" ht="16.5" thickBot="1" x14ac:dyDescent="0.3">
      <c r="A675" s="458" t="s">
        <v>245</v>
      </c>
      <c r="B675" s="213"/>
      <c r="C675" s="202"/>
      <c r="D675" s="1444"/>
      <c r="E675" s="1444"/>
      <c r="F675" s="993"/>
    </row>
    <row r="676" spans="1:12" x14ac:dyDescent="0.25">
      <c r="A676" s="1449" t="s">
        <v>120</v>
      </c>
      <c r="B676" s="266" t="s">
        <v>2</v>
      </c>
      <c r="C676" s="1470" t="s">
        <v>121</v>
      </c>
      <c r="D676" s="1455" t="s">
        <v>401</v>
      </c>
      <c r="E676" s="1456"/>
      <c r="F676" s="1457"/>
    </row>
    <row r="677" spans="1:12" x14ac:dyDescent="0.25">
      <c r="A677" s="1450"/>
      <c r="B677" s="267" t="s">
        <v>3</v>
      </c>
      <c r="C677" s="1471"/>
      <c r="D677" s="1465" t="s">
        <v>5</v>
      </c>
      <c r="E677" s="1465" t="s">
        <v>6</v>
      </c>
      <c r="F677" s="1473" t="s">
        <v>214</v>
      </c>
      <c r="H677" s="185"/>
    </row>
    <row r="678" spans="1:12" ht="16.5" thickBot="1" x14ac:dyDescent="0.3">
      <c r="A678" s="1454"/>
      <c r="B678" s="268" t="s">
        <v>4</v>
      </c>
      <c r="C678" s="1472"/>
      <c r="D678" s="1466"/>
      <c r="E678" s="1466"/>
      <c r="F678" s="1474"/>
      <c r="H678" s="185"/>
    </row>
    <row r="679" spans="1:12" x14ac:dyDescent="0.25">
      <c r="A679" s="269"/>
      <c r="B679" s="270"/>
      <c r="C679" s="271"/>
      <c r="D679" s="372"/>
      <c r="E679" s="372"/>
      <c r="F679" s="994"/>
      <c r="H679" s="185"/>
    </row>
    <row r="680" spans="1:12" x14ac:dyDescent="0.25">
      <c r="A680" s="272"/>
      <c r="B680" s="273" t="s">
        <v>150</v>
      </c>
      <c r="C680" s="274" t="s">
        <v>188</v>
      </c>
      <c r="D680" s="414">
        <v>0</v>
      </c>
      <c r="E680" s="414">
        <v>0</v>
      </c>
      <c r="F680" s="415">
        <v>0</v>
      </c>
      <c r="H680" s="542"/>
      <c r="I680" s="542"/>
      <c r="J680" s="542"/>
      <c r="K680" s="223"/>
      <c r="L680" s="185"/>
    </row>
    <row r="681" spans="1:12" x14ac:dyDescent="0.25">
      <c r="A681" s="272" t="s">
        <v>318</v>
      </c>
      <c r="B681" s="273" t="s">
        <v>8</v>
      </c>
      <c r="C681" s="274" t="s">
        <v>188</v>
      </c>
      <c r="D681" s="414">
        <v>0</v>
      </c>
      <c r="E681" s="414">
        <v>0</v>
      </c>
      <c r="F681" s="415">
        <v>0</v>
      </c>
      <c r="H681" s="185"/>
      <c r="I681" s="185"/>
      <c r="J681" s="185"/>
      <c r="K681" s="202"/>
      <c r="L681" s="185"/>
    </row>
    <row r="682" spans="1:12" x14ac:dyDescent="0.25">
      <c r="A682" s="272"/>
      <c r="B682" s="273" t="s">
        <v>9</v>
      </c>
      <c r="C682" s="274" t="s">
        <v>188</v>
      </c>
      <c r="D682" s="414">
        <v>0</v>
      </c>
      <c r="E682" s="414">
        <v>0</v>
      </c>
      <c r="F682" s="415">
        <v>0</v>
      </c>
      <c r="H682" s="185"/>
      <c r="I682" s="185"/>
      <c r="J682" s="185"/>
      <c r="K682" s="202"/>
      <c r="L682" s="185"/>
    </row>
    <row r="683" spans="1:12" x14ac:dyDescent="0.25">
      <c r="A683" s="272"/>
      <c r="B683" s="273"/>
      <c r="C683" s="274"/>
      <c r="D683" s="414"/>
      <c r="E683" s="414"/>
      <c r="F683" s="415"/>
      <c r="H683" s="185"/>
      <c r="I683" s="185"/>
      <c r="J683" s="185"/>
      <c r="K683" s="202"/>
      <c r="L683" s="185"/>
    </row>
    <row r="684" spans="1:12" x14ac:dyDescent="0.25">
      <c r="A684" s="272"/>
      <c r="B684" s="273" t="s">
        <v>7</v>
      </c>
      <c r="C684" s="274"/>
      <c r="D684" s="414">
        <v>3</v>
      </c>
      <c r="E684" s="414">
        <v>7</v>
      </c>
      <c r="F684" s="415">
        <v>7</v>
      </c>
      <c r="H684" s="1410"/>
      <c r="I684" s="1410"/>
      <c r="J684" s="1410"/>
      <c r="K684" s="241"/>
      <c r="L684" s="185"/>
    </row>
    <row r="685" spans="1:12" x14ac:dyDescent="0.25">
      <c r="A685" s="272" t="s">
        <v>162</v>
      </c>
      <c r="B685" s="273" t="s">
        <v>8</v>
      </c>
      <c r="C685" s="274"/>
      <c r="D685" s="414">
        <v>0.05</v>
      </c>
      <c r="E685" s="414">
        <v>0.11</v>
      </c>
      <c r="F685" s="415">
        <v>0.11</v>
      </c>
      <c r="H685" s="189"/>
      <c r="I685" s="189"/>
      <c r="J685" s="189"/>
      <c r="K685" s="220"/>
      <c r="L685" s="185"/>
    </row>
    <row r="686" spans="1:12" x14ac:dyDescent="0.25">
      <c r="A686" s="272"/>
      <c r="B686" s="273" t="s">
        <v>9</v>
      </c>
      <c r="C686" s="274"/>
      <c r="D686" s="414">
        <v>0.03</v>
      </c>
      <c r="E686" s="414">
        <v>0.05</v>
      </c>
      <c r="F686" s="415">
        <v>0.05</v>
      </c>
      <c r="H686" s="185"/>
      <c r="I686" s="185"/>
      <c r="J686" s="185"/>
      <c r="K686" s="202"/>
    </row>
    <row r="687" spans="1:12" ht="16.5" thickBot="1" x14ac:dyDescent="0.3">
      <c r="A687" s="272">
        <v>110</v>
      </c>
      <c r="B687" s="273" t="s">
        <v>7</v>
      </c>
      <c r="C687" s="274"/>
      <c r="D687" s="414"/>
      <c r="E687" s="414"/>
      <c r="F687" s="415"/>
      <c r="H687" s="185"/>
    </row>
    <row r="688" spans="1:12" ht="16.5" thickBot="1" x14ac:dyDescent="0.3">
      <c r="A688" s="272"/>
      <c r="B688" s="273"/>
      <c r="C688" s="274"/>
      <c r="D688" s="414"/>
      <c r="E688" s="414"/>
      <c r="F688" s="415"/>
      <c r="H688" s="1458" t="s">
        <v>173</v>
      </c>
      <c r="I688" s="1459"/>
      <c r="J688" s="1460"/>
      <c r="K688" s="223"/>
    </row>
    <row r="689" spans="1:11" ht="16.5" thickBot="1" x14ac:dyDescent="0.3">
      <c r="A689" s="272" t="s">
        <v>92</v>
      </c>
      <c r="B689" s="273"/>
      <c r="C689" s="274"/>
      <c r="D689" s="414"/>
      <c r="E689" s="414"/>
      <c r="F689" s="415"/>
      <c r="H689" s="891" t="s">
        <v>5</v>
      </c>
      <c r="I689" s="881" t="s">
        <v>6</v>
      </c>
      <c r="J689" s="1378" t="s">
        <v>214</v>
      </c>
      <c r="K689" s="223"/>
    </row>
    <row r="690" spans="1:11" x14ac:dyDescent="0.25">
      <c r="A690" s="288" t="s">
        <v>65</v>
      </c>
      <c r="B690" s="273"/>
      <c r="C690" s="274"/>
      <c r="D690" s="1228">
        <v>1</v>
      </c>
      <c r="E690" s="1228">
        <v>2</v>
      </c>
      <c r="F690" s="1145">
        <v>2</v>
      </c>
      <c r="H690" s="192">
        <f t="shared" ref="H690:J692" si="25">D690*D$698*1.73*0.875/1000</f>
        <v>0.02</v>
      </c>
      <c r="I690" s="887">
        <f t="shared" si="25"/>
        <v>0.03</v>
      </c>
      <c r="J690" s="193">
        <f t="shared" si="25"/>
        <v>0.03</v>
      </c>
      <c r="K690" s="1376"/>
    </row>
    <row r="691" spans="1:11" x14ac:dyDescent="0.25">
      <c r="A691" s="288" t="s">
        <v>62</v>
      </c>
      <c r="B691" s="273"/>
      <c r="C691" s="274"/>
      <c r="D691" s="1228">
        <v>1</v>
      </c>
      <c r="E691" s="1228">
        <v>3</v>
      </c>
      <c r="F691" s="1145">
        <v>2</v>
      </c>
      <c r="H691" s="445">
        <f t="shared" si="25"/>
        <v>0.02</v>
      </c>
      <c r="I691" s="882">
        <f t="shared" si="25"/>
        <v>0.05</v>
      </c>
      <c r="J691" s="447">
        <f t="shared" si="25"/>
        <v>0.03</v>
      </c>
      <c r="K691" s="1376"/>
    </row>
    <row r="692" spans="1:11" ht="16.5" thickBot="1" x14ac:dyDescent="0.3">
      <c r="A692" s="289" t="s">
        <v>67</v>
      </c>
      <c r="B692" s="283"/>
      <c r="C692" s="284"/>
      <c r="D692" s="1229">
        <v>1</v>
      </c>
      <c r="E692" s="1229">
        <v>2</v>
      </c>
      <c r="F692" s="1161">
        <v>3</v>
      </c>
      <c r="H692" s="446">
        <f t="shared" si="25"/>
        <v>0.02</v>
      </c>
      <c r="I692" s="889">
        <f t="shared" si="25"/>
        <v>0.03</v>
      </c>
      <c r="J692" s="448">
        <f t="shared" si="25"/>
        <v>0.05</v>
      </c>
      <c r="K692" s="1376"/>
    </row>
    <row r="693" spans="1:11" ht="16.5" thickBot="1" x14ac:dyDescent="0.3">
      <c r="A693" s="331" t="s">
        <v>176</v>
      </c>
      <c r="B693" s="337"/>
      <c r="C693" s="338"/>
      <c r="D693" s="419">
        <v>3</v>
      </c>
      <c r="E693" s="419">
        <v>7</v>
      </c>
      <c r="F693" s="420">
        <v>7</v>
      </c>
      <c r="H693" s="224">
        <f>SUM(H690:H692)</f>
        <v>0.06</v>
      </c>
      <c r="I693" s="428">
        <f>SUM(I690:I692)</f>
        <v>0.11</v>
      </c>
      <c r="J693" s="225">
        <f>SUM(J690:J692)</f>
        <v>0.11</v>
      </c>
      <c r="K693" s="444" t="s">
        <v>354</v>
      </c>
    </row>
    <row r="694" spans="1:11" ht="16.5" thickBot="1" x14ac:dyDescent="0.3">
      <c r="A694" s="293" t="s">
        <v>11</v>
      </c>
      <c r="B694" s="291"/>
      <c r="C694" s="292"/>
      <c r="D694" s="1076"/>
      <c r="E694" s="1076"/>
      <c r="F694" s="1078"/>
    </row>
    <row r="695" spans="1:11" x14ac:dyDescent="0.25">
      <c r="A695" s="269"/>
      <c r="B695" s="270"/>
      <c r="C695" s="271"/>
      <c r="D695" s="416"/>
      <c r="E695" s="416"/>
      <c r="F695" s="418"/>
    </row>
    <row r="696" spans="1:11" x14ac:dyDescent="0.25">
      <c r="A696" s="272" t="s">
        <v>13</v>
      </c>
      <c r="B696" s="273" t="s">
        <v>19</v>
      </c>
      <c r="C696" s="274" t="s">
        <v>188</v>
      </c>
      <c r="D696" s="414">
        <v>0</v>
      </c>
      <c r="E696" s="414">
        <v>0</v>
      </c>
      <c r="F696" s="415">
        <v>0</v>
      </c>
    </row>
    <row r="697" spans="1:11" x14ac:dyDescent="0.25">
      <c r="A697" s="272"/>
      <c r="B697" s="273" t="s">
        <v>20</v>
      </c>
      <c r="C697" s="274" t="s">
        <v>188</v>
      </c>
      <c r="D697" s="414">
        <v>0</v>
      </c>
      <c r="E697" s="414">
        <v>0</v>
      </c>
      <c r="F697" s="415">
        <v>0</v>
      </c>
    </row>
    <row r="698" spans="1:11" x14ac:dyDescent="0.25">
      <c r="A698" s="272" t="s">
        <v>17</v>
      </c>
      <c r="B698" s="273" t="s">
        <v>19</v>
      </c>
      <c r="C698" s="274"/>
      <c r="D698" s="1144">
        <v>10.1</v>
      </c>
      <c r="E698" s="1144">
        <v>10.1</v>
      </c>
      <c r="F698" s="1145">
        <v>10.1</v>
      </c>
    </row>
    <row r="699" spans="1:11" x14ac:dyDescent="0.25">
      <c r="A699" s="272"/>
      <c r="B699" s="273" t="s">
        <v>20</v>
      </c>
      <c r="C699" s="274"/>
      <c r="D699" s="1144">
        <v>10.1</v>
      </c>
      <c r="E699" s="1144">
        <v>10.1</v>
      </c>
      <c r="F699" s="1145">
        <v>10.1</v>
      </c>
    </row>
    <row r="700" spans="1:11" ht="16.5" thickBot="1" x14ac:dyDescent="0.3">
      <c r="A700" s="282"/>
      <c r="B700" s="283"/>
      <c r="C700" s="284"/>
      <c r="D700" s="1079"/>
      <c r="E700" s="1079"/>
      <c r="F700" s="1080"/>
    </row>
    <row r="701" spans="1:11" ht="16.5" thickBot="1" x14ac:dyDescent="0.3">
      <c r="A701" s="304" t="s">
        <v>203</v>
      </c>
      <c r="B701" s="344"/>
      <c r="C701" s="345"/>
      <c r="D701" s="1049"/>
      <c r="E701" s="1049"/>
      <c r="F701" s="1050"/>
    </row>
    <row r="702" spans="1:11" x14ac:dyDescent="0.25">
      <c r="A702" s="394"/>
      <c r="B702" s="213"/>
      <c r="C702" s="202"/>
      <c r="D702" s="1444"/>
      <c r="E702" s="1444"/>
      <c r="F702" s="993"/>
    </row>
    <row r="703" spans="1:11" ht="16.5" thickBot="1" x14ac:dyDescent="0.3">
      <c r="A703" s="458" t="s">
        <v>246</v>
      </c>
      <c r="B703" s="213"/>
      <c r="C703" s="202"/>
      <c r="D703" s="1444"/>
      <c r="E703" s="1444"/>
      <c r="F703" s="993"/>
    </row>
    <row r="704" spans="1:11" x14ac:dyDescent="0.25">
      <c r="A704" s="1449" t="s">
        <v>120</v>
      </c>
      <c r="B704" s="266" t="s">
        <v>2</v>
      </c>
      <c r="C704" s="1470" t="s">
        <v>121</v>
      </c>
      <c r="D704" s="1455" t="s">
        <v>401</v>
      </c>
      <c r="E704" s="1456"/>
      <c r="F704" s="1457"/>
    </row>
    <row r="705" spans="1:14" x14ac:dyDescent="0.25">
      <c r="A705" s="1450"/>
      <c r="B705" s="267" t="s">
        <v>3</v>
      </c>
      <c r="C705" s="1471"/>
      <c r="D705" s="1465" t="s">
        <v>5</v>
      </c>
      <c r="E705" s="1465" t="s">
        <v>6</v>
      </c>
      <c r="F705" s="1473" t="s">
        <v>214</v>
      </c>
    </row>
    <row r="706" spans="1:14" ht="16.5" thickBot="1" x14ac:dyDescent="0.3">
      <c r="A706" s="1454"/>
      <c r="B706" s="268" t="s">
        <v>4</v>
      </c>
      <c r="C706" s="1472"/>
      <c r="D706" s="1466"/>
      <c r="E706" s="1466"/>
      <c r="F706" s="1474"/>
      <c r="H706" s="185"/>
    </row>
    <row r="707" spans="1:14" x14ac:dyDescent="0.25">
      <c r="A707" s="269"/>
      <c r="B707" s="270"/>
      <c r="C707" s="271"/>
      <c r="D707" s="372"/>
      <c r="E707" s="372"/>
      <c r="F707" s="994"/>
      <c r="H707" s="185"/>
    </row>
    <row r="708" spans="1:14" x14ac:dyDescent="0.25">
      <c r="A708" s="272"/>
      <c r="B708" s="273" t="s">
        <v>145</v>
      </c>
      <c r="C708" s="274" t="s">
        <v>188</v>
      </c>
      <c r="D708" s="525">
        <v>0</v>
      </c>
      <c r="E708" s="525">
        <v>0</v>
      </c>
      <c r="F708" s="415">
        <v>0</v>
      </c>
      <c r="H708" s="165"/>
      <c r="I708" s="165"/>
      <c r="J708" s="165"/>
      <c r="K708" s="202"/>
      <c r="L708" s="202"/>
      <c r="M708" s="202"/>
      <c r="N708" s="202"/>
    </row>
    <row r="709" spans="1:14" x14ac:dyDescent="0.25">
      <c r="A709" s="272" t="s">
        <v>319</v>
      </c>
      <c r="B709" s="273" t="s">
        <v>8</v>
      </c>
      <c r="C709" s="274" t="s">
        <v>188</v>
      </c>
      <c r="D709" s="525">
        <v>0</v>
      </c>
      <c r="E709" s="525">
        <v>0</v>
      </c>
      <c r="F709" s="415">
        <v>0</v>
      </c>
      <c r="H709" s="185"/>
      <c r="I709" s="185"/>
      <c r="J709" s="185"/>
      <c r="K709" s="202"/>
      <c r="L709" s="202"/>
      <c r="M709" s="202"/>
      <c r="N709" s="202"/>
    </row>
    <row r="710" spans="1:14" x14ac:dyDescent="0.25">
      <c r="A710" s="272"/>
      <c r="B710" s="273" t="s">
        <v>9</v>
      </c>
      <c r="C710" s="274" t="s">
        <v>188</v>
      </c>
      <c r="D710" s="525">
        <v>0</v>
      </c>
      <c r="E710" s="525">
        <v>0</v>
      </c>
      <c r="F710" s="415">
        <v>0</v>
      </c>
      <c r="H710" s="185"/>
      <c r="I710" s="185"/>
      <c r="J710" s="185"/>
      <c r="K710" s="202"/>
      <c r="L710" s="202"/>
      <c r="M710" s="202"/>
      <c r="N710" s="202"/>
    </row>
    <row r="711" spans="1:14" x14ac:dyDescent="0.25">
      <c r="A711" s="272"/>
      <c r="B711" s="273"/>
      <c r="C711" s="274"/>
      <c r="D711" s="525"/>
      <c r="E711" s="525"/>
      <c r="F711" s="415"/>
      <c r="H711" s="185"/>
      <c r="I711" s="185"/>
      <c r="J711" s="185"/>
      <c r="K711" s="202"/>
      <c r="L711" s="202"/>
      <c r="M711" s="202"/>
      <c r="N711" s="202"/>
    </row>
    <row r="712" spans="1:14" x14ac:dyDescent="0.25">
      <c r="A712" s="272"/>
      <c r="B712" s="273" t="s">
        <v>145</v>
      </c>
      <c r="C712" s="274" t="s">
        <v>188</v>
      </c>
      <c r="D712" s="525">
        <v>0</v>
      </c>
      <c r="E712" s="525">
        <v>0</v>
      </c>
      <c r="F712" s="415">
        <v>0</v>
      </c>
      <c r="H712" s="165"/>
      <c r="I712" s="165"/>
      <c r="J712" s="165"/>
      <c r="K712" s="202"/>
      <c r="L712" s="202"/>
      <c r="M712" s="202"/>
      <c r="N712" s="202"/>
    </row>
    <row r="713" spans="1:14" x14ac:dyDescent="0.25">
      <c r="A713" s="272" t="s">
        <v>317</v>
      </c>
      <c r="B713" s="273" t="s">
        <v>8</v>
      </c>
      <c r="C713" s="274" t="s">
        <v>188</v>
      </c>
      <c r="D713" s="525">
        <v>0</v>
      </c>
      <c r="E713" s="525">
        <v>0</v>
      </c>
      <c r="F713" s="415">
        <v>0</v>
      </c>
      <c r="H713" s="200"/>
      <c r="I713" s="200"/>
      <c r="J713" s="200"/>
      <c r="K713" s="223"/>
      <c r="L713" s="202"/>
      <c r="M713" s="202"/>
      <c r="N713" s="202"/>
    </row>
    <row r="714" spans="1:14" x14ac:dyDescent="0.25">
      <c r="A714" s="272"/>
      <c r="B714" s="273" t="s">
        <v>9</v>
      </c>
      <c r="C714" s="274" t="s">
        <v>188</v>
      </c>
      <c r="D714" s="525">
        <v>0</v>
      </c>
      <c r="E714" s="525">
        <v>0</v>
      </c>
      <c r="F714" s="415">
        <v>0</v>
      </c>
      <c r="H714" s="185"/>
      <c r="I714" s="185"/>
      <c r="J714" s="185"/>
      <c r="K714" s="202"/>
      <c r="L714" s="202"/>
      <c r="M714" s="202"/>
      <c r="N714" s="202"/>
    </row>
    <row r="715" spans="1:14" x14ac:dyDescent="0.25">
      <c r="A715" s="272"/>
      <c r="B715" s="273"/>
      <c r="C715" s="274"/>
      <c r="D715" s="525"/>
      <c r="E715" s="525"/>
      <c r="F715" s="415"/>
      <c r="H715" s="185"/>
      <c r="I715" s="185"/>
      <c r="J715" s="185"/>
      <c r="K715" s="202"/>
      <c r="L715" s="202"/>
      <c r="M715" s="202"/>
      <c r="N715" s="202"/>
    </row>
    <row r="716" spans="1:14" x14ac:dyDescent="0.25">
      <c r="A716" s="272"/>
      <c r="B716" s="273" t="s">
        <v>7</v>
      </c>
      <c r="C716" s="274"/>
      <c r="D716" s="525">
        <v>6</v>
      </c>
      <c r="E716" s="525">
        <v>10</v>
      </c>
      <c r="F716" s="415">
        <v>10</v>
      </c>
      <c r="H716" s="1410"/>
      <c r="I716" s="1410"/>
      <c r="J716" s="1410"/>
      <c r="K716" s="241"/>
      <c r="L716" s="223"/>
      <c r="M716" s="223"/>
      <c r="N716" s="202"/>
    </row>
    <row r="717" spans="1:14" x14ac:dyDescent="0.25">
      <c r="A717" s="272" t="s">
        <v>161</v>
      </c>
      <c r="B717" s="273" t="s">
        <v>8</v>
      </c>
      <c r="C717" s="274"/>
      <c r="D717" s="1230">
        <v>0.09</v>
      </c>
      <c r="E717" s="1230">
        <v>0.15</v>
      </c>
      <c r="F717" s="952">
        <v>0.15</v>
      </c>
      <c r="H717" s="189"/>
      <c r="I717" s="189"/>
      <c r="J717" s="189"/>
      <c r="K717" s="220"/>
      <c r="L717" s="246"/>
      <c r="M717" s="246"/>
      <c r="N717" s="246"/>
    </row>
    <row r="718" spans="1:14" x14ac:dyDescent="0.25">
      <c r="A718" s="272"/>
      <c r="B718" s="273" t="s">
        <v>9</v>
      </c>
      <c r="C718" s="274"/>
      <c r="D718" s="1230">
        <v>0.04</v>
      </c>
      <c r="E718" s="1230">
        <v>7.0000000000000007E-2</v>
      </c>
      <c r="F718" s="952">
        <v>7.0000000000000007E-2</v>
      </c>
      <c r="H718" s="185"/>
      <c r="I718" s="185"/>
      <c r="J718" s="185"/>
      <c r="K718" s="202"/>
      <c r="L718" s="246"/>
      <c r="M718" s="246"/>
      <c r="N718" s="246"/>
    </row>
    <row r="719" spans="1:14" ht="16.5" thickBot="1" x14ac:dyDescent="0.3">
      <c r="A719" s="272">
        <v>110</v>
      </c>
      <c r="B719" s="273" t="s">
        <v>7</v>
      </c>
      <c r="C719" s="274"/>
      <c r="D719" s="525">
        <v>0</v>
      </c>
      <c r="E719" s="525">
        <v>0</v>
      </c>
      <c r="F719" s="415">
        <v>0</v>
      </c>
      <c r="H719" s="185"/>
      <c r="L719" s="202"/>
      <c r="M719" s="202"/>
      <c r="N719" s="202"/>
    </row>
    <row r="720" spans="1:14" ht="16.5" thickBot="1" x14ac:dyDescent="0.3">
      <c r="A720" s="272"/>
      <c r="B720" s="273"/>
      <c r="C720" s="274"/>
      <c r="D720" s="525"/>
      <c r="E720" s="525"/>
      <c r="F720" s="415"/>
      <c r="H720" s="1458" t="s">
        <v>173</v>
      </c>
      <c r="I720" s="1459"/>
      <c r="J720" s="1460"/>
      <c r="K720" s="223"/>
      <c r="L720" s="202"/>
      <c r="M720" s="202"/>
      <c r="N720" s="202"/>
    </row>
    <row r="721" spans="1:14" ht="16.5" thickBot="1" x14ac:dyDescent="0.3">
      <c r="A721" s="272" t="s">
        <v>89</v>
      </c>
      <c r="B721" s="273"/>
      <c r="C721" s="274"/>
      <c r="D721" s="1063"/>
      <c r="E721" s="1063"/>
      <c r="F721" s="534"/>
      <c r="H721" s="891" t="s">
        <v>5</v>
      </c>
      <c r="I721" s="881" t="s">
        <v>6</v>
      </c>
      <c r="J721" s="1378" t="s">
        <v>214</v>
      </c>
      <c r="K721" s="223"/>
      <c r="L721" s="202"/>
      <c r="M721" s="202"/>
      <c r="N721" s="202"/>
    </row>
    <row r="722" spans="1:14" x14ac:dyDescent="0.25">
      <c r="A722" s="288" t="s">
        <v>62</v>
      </c>
      <c r="B722" s="273"/>
      <c r="C722" s="274"/>
      <c r="D722" s="1230">
        <v>2</v>
      </c>
      <c r="E722" s="1230">
        <v>4</v>
      </c>
      <c r="F722" s="952">
        <v>4</v>
      </c>
      <c r="H722" s="192">
        <f t="shared" ref="H722:J724" si="26">D722*D$742*1.73*0.875/1000</f>
        <v>0.03</v>
      </c>
      <c r="I722" s="887">
        <f t="shared" si="26"/>
        <v>0.06</v>
      </c>
      <c r="J722" s="193">
        <f t="shared" si="26"/>
        <v>0.06</v>
      </c>
      <c r="K722" s="1376"/>
      <c r="L722" s="246"/>
      <c r="M722" s="246"/>
      <c r="N722" s="246"/>
    </row>
    <row r="723" spans="1:14" x14ac:dyDescent="0.25">
      <c r="A723" s="288" t="s">
        <v>67</v>
      </c>
      <c r="B723" s="273"/>
      <c r="C723" s="274"/>
      <c r="D723" s="1230">
        <v>4</v>
      </c>
      <c r="E723" s="1230">
        <v>6</v>
      </c>
      <c r="F723" s="952">
        <v>6</v>
      </c>
      <c r="H723" s="445">
        <f t="shared" si="26"/>
        <v>0.06</v>
      </c>
      <c r="I723" s="882">
        <f t="shared" si="26"/>
        <v>0.09</v>
      </c>
      <c r="J723" s="447">
        <f t="shared" si="26"/>
        <v>0.09</v>
      </c>
      <c r="K723" s="1376"/>
      <c r="L723" s="246"/>
      <c r="M723" s="246"/>
      <c r="N723" s="246"/>
    </row>
    <row r="724" spans="1:14" ht="16.5" thickBot="1" x14ac:dyDescent="0.3">
      <c r="A724" s="289" t="s">
        <v>68</v>
      </c>
      <c r="B724" s="283"/>
      <c r="C724" s="284"/>
      <c r="D724" s="1231">
        <v>0</v>
      </c>
      <c r="E724" s="1231">
        <v>0</v>
      </c>
      <c r="F724" s="1010">
        <v>0</v>
      </c>
      <c r="H724" s="446">
        <f t="shared" si="26"/>
        <v>0</v>
      </c>
      <c r="I724" s="889">
        <f t="shared" si="26"/>
        <v>0</v>
      </c>
      <c r="J724" s="448">
        <f t="shared" si="26"/>
        <v>0</v>
      </c>
      <c r="K724" s="1376"/>
      <c r="L724" s="246"/>
      <c r="M724" s="246"/>
      <c r="N724" s="246"/>
    </row>
    <row r="725" spans="1:14" ht="16.5" thickBot="1" x14ac:dyDescent="0.3">
      <c r="A725" s="331" t="s">
        <v>184</v>
      </c>
      <c r="B725" s="337"/>
      <c r="C725" s="338"/>
      <c r="D725" s="419">
        <v>6</v>
      </c>
      <c r="E725" s="419">
        <v>10</v>
      </c>
      <c r="F725" s="420">
        <v>10</v>
      </c>
      <c r="H725" s="224">
        <f>SUM(H722:H724)</f>
        <v>0.09</v>
      </c>
      <c r="I725" s="428">
        <f>SUM(I722:I724)</f>
        <v>0.15</v>
      </c>
      <c r="J725" s="225">
        <f>SUM(J722:J724)</f>
        <v>0.15</v>
      </c>
      <c r="K725" s="1376" t="s">
        <v>352</v>
      </c>
      <c r="L725" s="247"/>
      <c r="M725" s="247"/>
      <c r="N725" s="247"/>
    </row>
    <row r="726" spans="1:14" ht="16.5" thickBot="1" x14ac:dyDescent="0.3">
      <c r="A726" s="293" t="s">
        <v>11</v>
      </c>
      <c r="B726" s="350"/>
      <c r="C726" s="355"/>
      <c r="D726" s="1076"/>
      <c r="E726" s="1076"/>
      <c r="F726" s="1078"/>
      <c r="H726" s="185"/>
      <c r="L726" s="248"/>
      <c r="M726" s="248"/>
      <c r="N726" s="248"/>
    </row>
    <row r="727" spans="1:14" ht="16.5" thickBot="1" x14ac:dyDescent="0.3">
      <c r="A727" s="293"/>
      <c r="B727" s="291"/>
      <c r="C727" s="292"/>
      <c r="D727" s="964"/>
      <c r="E727" s="964"/>
      <c r="F727" s="965"/>
      <c r="L727" s="216"/>
      <c r="M727" s="216"/>
      <c r="N727" s="216"/>
    </row>
    <row r="728" spans="1:14" x14ac:dyDescent="0.25">
      <c r="A728" s="269"/>
      <c r="B728" s="270" t="s">
        <v>7</v>
      </c>
      <c r="C728" s="271"/>
      <c r="D728" s="525">
        <v>6.5</v>
      </c>
      <c r="E728" s="525">
        <v>7.5</v>
      </c>
      <c r="F728" s="415">
        <v>8.5</v>
      </c>
      <c r="H728" s="1405"/>
      <c r="I728" s="1405"/>
      <c r="J728" s="1405"/>
      <c r="K728" s="241"/>
      <c r="L728" s="202"/>
      <c r="M728" s="202"/>
      <c r="N728" s="202"/>
    </row>
    <row r="729" spans="1:14" x14ac:dyDescent="0.25">
      <c r="A729" s="272" t="s">
        <v>379</v>
      </c>
      <c r="B729" s="273" t="s">
        <v>8</v>
      </c>
      <c r="C729" s="274"/>
      <c r="D729" s="1230">
        <v>0.11</v>
      </c>
      <c r="E729" s="1230">
        <v>0.12</v>
      </c>
      <c r="F729" s="952">
        <v>0.13</v>
      </c>
      <c r="H729" s="189"/>
      <c r="I729" s="189"/>
      <c r="J729" s="189"/>
      <c r="K729" s="202"/>
      <c r="L729" s="202"/>
      <c r="M729" s="202"/>
      <c r="N729" s="202"/>
    </row>
    <row r="730" spans="1:14" x14ac:dyDescent="0.25">
      <c r="A730" s="272"/>
      <c r="B730" s="273" t="s">
        <v>9</v>
      </c>
      <c r="C730" s="274"/>
      <c r="D730" s="1230">
        <v>0.05</v>
      </c>
      <c r="E730" s="1230">
        <v>0.06</v>
      </c>
      <c r="F730" s="952">
        <v>0.06</v>
      </c>
      <c r="L730" s="202"/>
      <c r="M730" s="202"/>
      <c r="N730" s="202"/>
    </row>
    <row r="731" spans="1:14" ht="16.5" thickBot="1" x14ac:dyDescent="0.3">
      <c r="A731" s="272">
        <v>110</v>
      </c>
      <c r="B731" s="273" t="s">
        <v>7</v>
      </c>
      <c r="C731" s="274"/>
      <c r="D731" s="525">
        <v>0</v>
      </c>
      <c r="E731" s="525">
        <v>0</v>
      </c>
      <c r="F731" s="415">
        <v>0</v>
      </c>
      <c r="L731" s="202"/>
      <c r="M731" s="202"/>
      <c r="N731" s="202"/>
    </row>
    <row r="732" spans="1:14" ht="16.5" thickBot="1" x14ac:dyDescent="0.3">
      <c r="A732" s="272"/>
      <c r="B732" s="273"/>
      <c r="C732" s="274"/>
      <c r="D732" s="525"/>
      <c r="E732" s="525"/>
      <c r="F732" s="415"/>
      <c r="H732" s="1458" t="s">
        <v>173</v>
      </c>
      <c r="I732" s="1459"/>
      <c r="J732" s="1460"/>
      <c r="K732" s="223"/>
      <c r="L732" s="202"/>
      <c r="M732" s="202"/>
      <c r="N732" s="202"/>
    </row>
    <row r="733" spans="1:14" ht="16.5" thickBot="1" x14ac:dyDescent="0.3">
      <c r="A733" s="272" t="s">
        <v>90</v>
      </c>
      <c r="B733" s="273"/>
      <c r="C733" s="274"/>
      <c r="D733" s="525"/>
      <c r="E733" s="525"/>
      <c r="F733" s="415"/>
      <c r="H733" s="891" t="s">
        <v>5</v>
      </c>
      <c r="I733" s="881" t="s">
        <v>6</v>
      </c>
      <c r="J733" s="1378" t="s">
        <v>214</v>
      </c>
      <c r="K733" s="223"/>
      <c r="L733" s="202"/>
      <c r="M733" s="202"/>
      <c r="N733" s="202"/>
    </row>
    <row r="734" spans="1:14" x14ac:dyDescent="0.25">
      <c r="A734" s="288" t="s">
        <v>63</v>
      </c>
      <c r="B734" s="273"/>
      <c r="C734" s="274"/>
      <c r="D734" s="1232">
        <v>5</v>
      </c>
      <c r="E734" s="1232">
        <v>5</v>
      </c>
      <c r="F734" s="1145">
        <v>6</v>
      </c>
      <c r="H734" s="192">
        <f t="shared" ref="H734:J736" si="27">D734*D$743*1.73*0.875/1000</f>
        <v>0.08</v>
      </c>
      <c r="I734" s="887">
        <f t="shared" si="27"/>
        <v>0.08</v>
      </c>
      <c r="J734" s="193">
        <f t="shared" si="27"/>
        <v>0.09</v>
      </c>
      <c r="K734" s="1376"/>
      <c r="L734" s="246"/>
      <c r="M734" s="246"/>
      <c r="N734" s="246"/>
    </row>
    <row r="735" spans="1:14" x14ac:dyDescent="0.25">
      <c r="A735" s="288" t="s">
        <v>64</v>
      </c>
      <c r="B735" s="273"/>
      <c r="C735" s="274"/>
      <c r="D735" s="1232">
        <v>1</v>
      </c>
      <c r="E735" s="1232">
        <v>2</v>
      </c>
      <c r="F735" s="1145">
        <v>2</v>
      </c>
      <c r="H735" s="445">
        <f>D735*D$743*1.73*0.875/1000</f>
        <v>0.02</v>
      </c>
      <c r="I735" s="882">
        <f t="shared" si="27"/>
        <v>0.03</v>
      </c>
      <c r="J735" s="447">
        <f t="shared" si="27"/>
        <v>0.03</v>
      </c>
      <c r="K735" s="1376"/>
      <c r="L735" s="246"/>
      <c r="M735" s="246"/>
      <c r="N735" s="246"/>
    </row>
    <row r="736" spans="1:14" ht="16.5" thickBot="1" x14ac:dyDescent="0.3">
      <c r="A736" s="289" t="s">
        <v>65</v>
      </c>
      <c r="B736" s="283"/>
      <c r="C736" s="284"/>
      <c r="D736" s="1232">
        <v>0.5</v>
      </c>
      <c r="E736" s="1232">
        <v>0.5</v>
      </c>
      <c r="F736" s="1145">
        <v>0.5</v>
      </c>
      <c r="H736" s="446">
        <f t="shared" si="27"/>
        <v>0.01</v>
      </c>
      <c r="I736" s="889">
        <f t="shared" si="27"/>
        <v>0.01</v>
      </c>
      <c r="J736" s="448">
        <f t="shared" si="27"/>
        <v>0.01</v>
      </c>
      <c r="K736" s="1376"/>
      <c r="L736" s="246"/>
      <c r="M736" s="246"/>
      <c r="N736" s="246"/>
    </row>
    <row r="737" spans="1:14" ht="16.5" thickBot="1" x14ac:dyDescent="0.3">
      <c r="A737" s="331" t="s">
        <v>179</v>
      </c>
      <c r="B737" s="335"/>
      <c r="C737" s="336"/>
      <c r="D737" s="959">
        <v>6.5</v>
      </c>
      <c r="E737" s="959">
        <v>7.5</v>
      </c>
      <c r="F737" s="420">
        <v>8.5</v>
      </c>
      <c r="H737" s="224">
        <f>SUM(H734:H736)</f>
        <v>0.11</v>
      </c>
      <c r="I737" s="428">
        <f>SUM(I734:I736)</f>
        <v>0.12</v>
      </c>
      <c r="J737" s="225">
        <f>SUM(J734:J736)</f>
        <v>0.13</v>
      </c>
      <c r="K737" s="1376" t="s">
        <v>353</v>
      </c>
      <c r="L737" s="247"/>
      <c r="M737" s="247"/>
      <c r="N737" s="247"/>
    </row>
    <row r="738" spans="1:14" ht="16.5" thickBot="1" x14ac:dyDescent="0.3">
      <c r="A738" s="331" t="s">
        <v>176</v>
      </c>
      <c r="B738" s="337"/>
      <c r="C738" s="338"/>
      <c r="D738" s="961">
        <v>12.5</v>
      </c>
      <c r="E738" s="961">
        <v>17.5</v>
      </c>
      <c r="F738" s="962">
        <v>18.5</v>
      </c>
      <c r="H738" s="224">
        <f>H725+H737</f>
        <v>0.2</v>
      </c>
      <c r="I738" s="428">
        <f>I725+I737</f>
        <v>0.27</v>
      </c>
      <c r="J738" s="225">
        <f>J725+J737</f>
        <v>0.28000000000000003</v>
      </c>
      <c r="K738" s="444" t="s">
        <v>354</v>
      </c>
      <c r="L738" s="249"/>
      <c r="M738" s="249"/>
      <c r="N738" s="249"/>
    </row>
    <row r="739" spans="1:14" x14ac:dyDescent="0.25">
      <c r="A739" s="269"/>
      <c r="B739" s="270"/>
      <c r="C739" s="271"/>
      <c r="D739" s="1028"/>
      <c r="E739" s="1028"/>
      <c r="F739" s="418"/>
      <c r="L739" s="216"/>
      <c r="M739" s="216"/>
      <c r="N739" s="216"/>
    </row>
    <row r="740" spans="1:14" x14ac:dyDescent="0.25">
      <c r="A740" s="272" t="s">
        <v>13</v>
      </c>
      <c r="B740" s="273" t="s">
        <v>19</v>
      </c>
      <c r="C740" s="274" t="s">
        <v>188</v>
      </c>
      <c r="D740" s="525">
        <v>0</v>
      </c>
      <c r="E740" s="525">
        <v>0</v>
      </c>
      <c r="F740" s="415">
        <v>0</v>
      </c>
      <c r="H740" s="1405"/>
      <c r="I740" s="1405"/>
      <c r="J740" s="1405"/>
      <c r="K740" s="444"/>
      <c r="L740" s="202"/>
      <c r="M740" s="202"/>
      <c r="N740" s="202"/>
    </row>
    <row r="741" spans="1:14" x14ac:dyDescent="0.25">
      <c r="A741" s="272"/>
      <c r="B741" s="273" t="s">
        <v>20</v>
      </c>
      <c r="C741" s="274" t="s">
        <v>188</v>
      </c>
      <c r="D741" s="525">
        <v>0</v>
      </c>
      <c r="E741" s="525">
        <v>0</v>
      </c>
      <c r="F741" s="415">
        <v>0</v>
      </c>
      <c r="H741" s="185"/>
      <c r="I741" s="185"/>
      <c r="J741" s="185"/>
      <c r="K741" s="202"/>
      <c r="L741" s="202"/>
      <c r="M741" s="202"/>
      <c r="N741" s="202"/>
    </row>
    <row r="742" spans="1:14" x14ac:dyDescent="0.25">
      <c r="A742" s="272" t="s">
        <v>17</v>
      </c>
      <c r="B742" s="273" t="s">
        <v>19</v>
      </c>
      <c r="C742" s="274"/>
      <c r="D742" s="1232">
        <v>10.199999999999999</v>
      </c>
      <c r="E742" s="1232">
        <v>10.199999999999999</v>
      </c>
      <c r="F742" s="1145">
        <v>10.199999999999999</v>
      </c>
      <c r="L742" s="246"/>
      <c r="M742" s="246"/>
      <c r="N742" s="246"/>
    </row>
    <row r="743" spans="1:14" x14ac:dyDescent="0.25">
      <c r="A743" s="272"/>
      <c r="B743" s="273" t="s">
        <v>20</v>
      </c>
      <c r="C743" s="274"/>
      <c r="D743" s="1232">
        <v>10.199999999999999</v>
      </c>
      <c r="E743" s="1232">
        <v>10.199999999999999</v>
      </c>
      <c r="F743" s="1145">
        <v>10.199999999999999</v>
      </c>
      <c r="L743" s="246"/>
      <c r="M743" s="246"/>
      <c r="N743" s="246"/>
    </row>
    <row r="744" spans="1:14" ht="16.5" thickBot="1" x14ac:dyDescent="0.3">
      <c r="A744" s="282"/>
      <c r="B744" s="283"/>
      <c r="C744" s="284"/>
      <c r="D744" s="1055"/>
      <c r="E744" s="1055"/>
      <c r="F744" s="1056"/>
      <c r="L744" s="185"/>
      <c r="M744" s="185"/>
      <c r="N744" s="185"/>
    </row>
    <row r="745" spans="1:14" ht="16.5" thickBot="1" x14ac:dyDescent="0.3">
      <c r="A745" s="297" t="s">
        <v>203</v>
      </c>
      <c r="B745" s="326"/>
      <c r="C745" s="327"/>
      <c r="D745" s="1035"/>
      <c r="E745" s="1035"/>
      <c r="F745" s="1036"/>
    </row>
    <row r="746" spans="1:14" x14ac:dyDescent="0.25">
      <c r="A746" s="356"/>
      <c r="B746" s="213"/>
      <c r="C746" s="202"/>
      <c r="D746" s="1444"/>
      <c r="E746" s="1444"/>
      <c r="F746" s="993"/>
    </row>
    <row r="747" spans="1:14" ht="16.5" thickBot="1" x14ac:dyDescent="0.3">
      <c r="A747" s="893" t="s">
        <v>247</v>
      </c>
      <c r="B747" s="213"/>
      <c r="C747" s="202"/>
      <c r="D747" s="1444"/>
      <c r="E747" s="1444"/>
      <c r="F747" s="993"/>
    </row>
    <row r="748" spans="1:14" x14ac:dyDescent="0.25">
      <c r="A748" s="1449" t="s">
        <v>120</v>
      </c>
      <c r="B748" s="266" t="s">
        <v>2</v>
      </c>
      <c r="C748" s="1470" t="s">
        <v>121</v>
      </c>
      <c r="D748" s="1455" t="s">
        <v>401</v>
      </c>
      <c r="E748" s="1456"/>
      <c r="F748" s="1457"/>
    </row>
    <row r="749" spans="1:14" x14ac:dyDescent="0.25">
      <c r="A749" s="1450"/>
      <c r="B749" s="267" t="s">
        <v>3</v>
      </c>
      <c r="C749" s="1471"/>
      <c r="D749" s="1465" t="s">
        <v>5</v>
      </c>
      <c r="E749" s="1465" t="s">
        <v>6</v>
      </c>
      <c r="F749" s="1473" t="s">
        <v>214</v>
      </c>
    </row>
    <row r="750" spans="1:14" ht="16.5" thickBot="1" x14ac:dyDescent="0.3">
      <c r="A750" s="1454"/>
      <c r="B750" s="268" t="s">
        <v>4</v>
      </c>
      <c r="C750" s="1472"/>
      <c r="D750" s="1466"/>
      <c r="E750" s="1466"/>
      <c r="F750" s="1474"/>
    </row>
    <row r="751" spans="1:14" x14ac:dyDescent="0.25">
      <c r="A751" s="269"/>
      <c r="B751" s="270"/>
      <c r="C751" s="271"/>
      <c r="D751" s="372"/>
      <c r="E751" s="372"/>
      <c r="F751" s="994"/>
    </row>
    <row r="752" spans="1:14" x14ac:dyDescent="0.25">
      <c r="A752" s="272"/>
      <c r="B752" s="273" t="s">
        <v>149</v>
      </c>
      <c r="C752" s="274" t="s">
        <v>188</v>
      </c>
      <c r="D752" s="414">
        <v>0</v>
      </c>
      <c r="E752" s="414">
        <v>0</v>
      </c>
      <c r="F752" s="415">
        <v>0</v>
      </c>
      <c r="H752" s="165"/>
      <c r="I752" s="165"/>
      <c r="J752" s="165"/>
      <c r="K752" s="166"/>
      <c r="L752" s="547"/>
      <c r="M752" s="547"/>
      <c r="N752" s="547"/>
    </row>
    <row r="753" spans="1:14" x14ac:dyDescent="0.25">
      <c r="A753" s="272" t="s">
        <v>290</v>
      </c>
      <c r="B753" s="273" t="s">
        <v>8</v>
      </c>
      <c r="C753" s="274" t="s">
        <v>188</v>
      </c>
      <c r="D753" s="414">
        <v>0</v>
      </c>
      <c r="E753" s="414">
        <v>0</v>
      </c>
      <c r="F753" s="415">
        <v>0</v>
      </c>
      <c r="H753" s="165"/>
      <c r="I753" s="165"/>
      <c r="J753" s="165"/>
      <c r="K753" s="166"/>
      <c r="L753" s="547"/>
      <c r="M753" s="547"/>
      <c r="N753" s="547"/>
    </row>
    <row r="754" spans="1:14" x14ac:dyDescent="0.25">
      <c r="A754" s="272"/>
      <c r="B754" s="273" t="s">
        <v>9</v>
      </c>
      <c r="C754" s="274" t="s">
        <v>188</v>
      </c>
      <c r="D754" s="414">
        <v>0</v>
      </c>
      <c r="E754" s="414">
        <v>0</v>
      </c>
      <c r="F754" s="415">
        <v>0</v>
      </c>
      <c r="H754" s="167"/>
      <c r="I754" s="167"/>
      <c r="J754" s="167"/>
      <c r="K754" s="202"/>
      <c r="L754" s="547"/>
      <c r="M754" s="547"/>
      <c r="N754" s="547"/>
    </row>
    <row r="755" spans="1:14" x14ac:dyDescent="0.25">
      <c r="A755" s="272"/>
      <c r="B755" s="273"/>
      <c r="C755" s="274"/>
      <c r="D755" s="414"/>
      <c r="E755" s="414"/>
      <c r="F755" s="415"/>
      <c r="G755" s="250"/>
      <c r="H755" s="167"/>
      <c r="I755" s="167"/>
      <c r="J755" s="167"/>
      <c r="K755" s="202"/>
      <c r="L755" s="216"/>
      <c r="M755" s="216"/>
      <c r="N755" s="216"/>
    </row>
    <row r="756" spans="1:14" x14ac:dyDescent="0.25">
      <c r="A756" s="272"/>
      <c r="B756" s="273" t="s">
        <v>146</v>
      </c>
      <c r="C756" s="274" t="s">
        <v>188</v>
      </c>
      <c r="D756" s="414">
        <v>0</v>
      </c>
      <c r="E756" s="414">
        <v>0</v>
      </c>
      <c r="F756" s="415">
        <v>0</v>
      </c>
      <c r="G756" s="250"/>
      <c r="H756" s="165"/>
      <c r="I756" s="165"/>
      <c r="J756" s="165"/>
      <c r="K756" s="166"/>
      <c r="L756" s="547"/>
      <c r="M756" s="547"/>
      <c r="N756" s="547"/>
    </row>
    <row r="757" spans="1:14" x14ac:dyDescent="0.25">
      <c r="A757" s="272" t="s">
        <v>303</v>
      </c>
      <c r="B757" s="273" t="s">
        <v>8</v>
      </c>
      <c r="C757" s="274" t="s">
        <v>188</v>
      </c>
      <c r="D757" s="414">
        <v>0</v>
      </c>
      <c r="E757" s="414">
        <v>0</v>
      </c>
      <c r="F757" s="415">
        <v>0</v>
      </c>
      <c r="G757" s="250"/>
      <c r="H757" s="165"/>
      <c r="I757" s="165"/>
      <c r="J757" s="165"/>
      <c r="K757" s="166"/>
      <c r="L757" s="547"/>
      <c r="M757" s="547"/>
      <c r="N757" s="547"/>
    </row>
    <row r="758" spans="1:14" x14ac:dyDescent="0.25">
      <c r="A758" s="272"/>
      <c r="B758" s="273" t="s">
        <v>9</v>
      </c>
      <c r="C758" s="274" t="s">
        <v>188</v>
      </c>
      <c r="D758" s="414">
        <v>0</v>
      </c>
      <c r="E758" s="414">
        <v>0</v>
      </c>
      <c r="F758" s="415">
        <v>0</v>
      </c>
      <c r="G758" s="185"/>
      <c r="H758" s="200"/>
      <c r="I758" s="200"/>
      <c r="J758" s="200"/>
      <c r="K758" s="202"/>
      <c r="L758" s="547"/>
      <c r="M758" s="547"/>
      <c r="N758" s="547"/>
    </row>
    <row r="759" spans="1:14" x14ac:dyDescent="0.25">
      <c r="A759" s="278"/>
      <c r="B759" s="273"/>
      <c r="C759" s="274"/>
      <c r="D759" s="414"/>
      <c r="E759" s="414"/>
      <c r="F759" s="415"/>
      <c r="H759" s="167"/>
      <c r="I759" s="167"/>
      <c r="J759" s="167"/>
      <c r="K759" s="202"/>
      <c r="L759" s="216"/>
      <c r="M759" s="216"/>
      <c r="N759" s="216"/>
    </row>
    <row r="760" spans="1:14" x14ac:dyDescent="0.25">
      <c r="A760" s="278"/>
      <c r="B760" s="273" t="s">
        <v>7</v>
      </c>
      <c r="C760" s="357"/>
      <c r="D760" s="414">
        <v>59</v>
      </c>
      <c r="E760" s="414">
        <v>103</v>
      </c>
      <c r="F760" s="415">
        <v>108</v>
      </c>
      <c r="H760" s="1410"/>
      <c r="I760" s="1410"/>
      <c r="J760" s="1410"/>
      <c r="K760" s="241"/>
      <c r="L760" s="202"/>
      <c r="M760" s="202"/>
      <c r="N760" s="202"/>
    </row>
    <row r="761" spans="1:14" x14ac:dyDescent="0.25">
      <c r="A761" s="272" t="s">
        <v>10</v>
      </c>
      <c r="B761" s="273" t="s">
        <v>95</v>
      </c>
      <c r="C761" s="274"/>
      <c r="D761" s="414">
        <v>0.96</v>
      </c>
      <c r="E761" s="414">
        <v>1.67</v>
      </c>
      <c r="F761" s="415">
        <v>1.75</v>
      </c>
      <c r="H761" s="165"/>
      <c r="I761" s="165"/>
      <c r="J761" s="165"/>
      <c r="K761" s="166"/>
      <c r="L761" s="202"/>
      <c r="M761" s="202"/>
      <c r="N761" s="202"/>
    </row>
    <row r="762" spans="1:14" x14ac:dyDescent="0.25">
      <c r="A762" s="303"/>
      <c r="B762" s="273" t="s">
        <v>93</v>
      </c>
      <c r="C762" s="274"/>
      <c r="D762" s="414">
        <v>0.48</v>
      </c>
      <c r="E762" s="414">
        <v>0.84</v>
      </c>
      <c r="F762" s="415">
        <v>0.81</v>
      </c>
      <c r="H762" s="185"/>
      <c r="I762" s="185"/>
      <c r="J762" s="185"/>
      <c r="K762" s="202"/>
      <c r="L762" s="202"/>
      <c r="M762" s="202"/>
      <c r="N762" s="202"/>
    </row>
    <row r="763" spans="1:14" x14ac:dyDescent="0.25">
      <c r="A763" s="278"/>
      <c r="B763" s="273"/>
      <c r="C763" s="274"/>
      <c r="D763" s="417"/>
      <c r="E763" s="417"/>
      <c r="F763" s="534"/>
      <c r="L763" s="216"/>
      <c r="M763" s="216"/>
      <c r="N763" s="216"/>
    </row>
    <row r="764" spans="1:14" x14ac:dyDescent="0.25">
      <c r="A764" s="278">
        <v>10</v>
      </c>
      <c r="B764" s="273" t="s">
        <v>7</v>
      </c>
      <c r="C764" s="274"/>
      <c r="D764" s="414">
        <v>0</v>
      </c>
      <c r="E764" s="414">
        <v>0</v>
      </c>
      <c r="F764" s="415">
        <v>0</v>
      </c>
      <c r="L764" s="202"/>
      <c r="M764" s="202"/>
      <c r="N764" s="202"/>
    </row>
    <row r="765" spans="1:14" x14ac:dyDescent="0.25">
      <c r="A765" s="272" t="s">
        <v>199</v>
      </c>
      <c r="B765" s="273" t="s">
        <v>94</v>
      </c>
      <c r="C765" s="274"/>
      <c r="D765" s="414">
        <v>0</v>
      </c>
      <c r="E765" s="414">
        <v>0</v>
      </c>
      <c r="F765" s="415">
        <v>0</v>
      </c>
      <c r="G765" s="211"/>
      <c r="L765" s="217"/>
      <c r="M765" s="217"/>
      <c r="N765" s="217"/>
    </row>
    <row r="766" spans="1:14" ht="16.5" thickBot="1" x14ac:dyDescent="0.3">
      <c r="A766" s="303"/>
      <c r="B766" s="273" t="s">
        <v>93</v>
      </c>
      <c r="C766" s="274"/>
      <c r="D766" s="414">
        <v>0</v>
      </c>
      <c r="E766" s="414">
        <v>0</v>
      </c>
      <c r="F766" s="415">
        <v>0</v>
      </c>
      <c r="L766" s="217"/>
      <c r="M766" s="217"/>
      <c r="N766" s="217"/>
    </row>
    <row r="767" spans="1:14" ht="16.5" thickBot="1" x14ac:dyDescent="0.3">
      <c r="A767" s="272">
        <v>110</v>
      </c>
      <c r="B767" s="273" t="s">
        <v>7</v>
      </c>
      <c r="C767" s="358"/>
      <c r="D767" s="414"/>
      <c r="E767" s="414"/>
      <c r="F767" s="415"/>
      <c r="H767" s="1458" t="s">
        <v>173</v>
      </c>
      <c r="I767" s="1459"/>
      <c r="J767" s="1460"/>
      <c r="K767" s="223"/>
      <c r="L767" s="222"/>
      <c r="M767" s="222"/>
      <c r="N767" s="222"/>
    </row>
    <row r="768" spans="1:14" ht="16.5" thickBot="1" x14ac:dyDescent="0.3">
      <c r="A768" s="272" t="s">
        <v>92</v>
      </c>
      <c r="B768" s="273"/>
      <c r="C768" s="274"/>
      <c r="D768" s="414"/>
      <c r="E768" s="414"/>
      <c r="F768" s="415"/>
      <c r="H768" s="891" t="s">
        <v>5</v>
      </c>
      <c r="I768" s="881" t="s">
        <v>6</v>
      </c>
      <c r="J768" s="1378" t="s">
        <v>214</v>
      </c>
      <c r="K768" s="223"/>
      <c r="L768" s="202"/>
      <c r="M768" s="202"/>
      <c r="N768" s="202"/>
    </row>
    <row r="769" spans="1:14" x14ac:dyDescent="0.25">
      <c r="A769" s="288" t="s">
        <v>63</v>
      </c>
      <c r="B769" s="273"/>
      <c r="C769" s="274"/>
      <c r="D769" s="1137">
        <v>4</v>
      </c>
      <c r="E769" s="1137">
        <v>5</v>
      </c>
      <c r="F769" s="1127">
        <v>6</v>
      </c>
      <c r="G769" s="169" t="s">
        <v>361</v>
      </c>
      <c r="H769" s="192">
        <f>D769*D$780*1.73*0.875/1000</f>
        <v>0.06</v>
      </c>
      <c r="I769" s="887">
        <f>E769*E$780*1.73*0.875/1000</f>
        <v>0.08</v>
      </c>
      <c r="J769" s="193">
        <f>F769*F$780*1.73*0.875/1000</f>
        <v>0.1</v>
      </c>
      <c r="K769" s="1376"/>
      <c r="L769" s="202"/>
      <c r="M769" s="202"/>
      <c r="N769" s="202"/>
    </row>
    <row r="770" spans="1:14" x14ac:dyDescent="0.25">
      <c r="A770" s="288" t="s">
        <v>64</v>
      </c>
      <c r="B770" s="273"/>
      <c r="C770" s="274"/>
      <c r="D770" s="1137">
        <v>2</v>
      </c>
      <c r="E770" s="1137">
        <v>3</v>
      </c>
      <c r="F770" s="1127">
        <v>2</v>
      </c>
      <c r="G770" s="169" t="s">
        <v>361</v>
      </c>
      <c r="H770" s="445">
        <f t="shared" ref="H770:J776" si="28">D770*D$780*1.73*0.875/1000</f>
        <v>0.03</v>
      </c>
      <c r="I770" s="882">
        <f t="shared" si="28"/>
        <v>0.05</v>
      </c>
      <c r="J770" s="447">
        <f t="shared" si="28"/>
        <v>0.03</v>
      </c>
      <c r="K770" s="1376"/>
      <c r="L770" s="202"/>
      <c r="M770" s="202"/>
      <c r="N770" s="202"/>
    </row>
    <row r="771" spans="1:14" x14ac:dyDescent="0.25">
      <c r="A771" s="288" t="s">
        <v>65</v>
      </c>
      <c r="B771" s="273"/>
      <c r="C771" s="274"/>
      <c r="D771" s="1137">
        <v>14</v>
      </c>
      <c r="E771" s="1137">
        <v>31</v>
      </c>
      <c r="F771" s="1127">
        <v>30</v>
      </c>
      <c r="G771" s="169" t="s">
        <v>361</v>
      </c>
      <c r="H771" s="445">
        <f t="shared" si="28"/>
        <v>0.23</v>
      </c>
      <c r="I771" s="882">
        <f t="shared" si="28"/>
        <v>0.5</v>
      </c>
      <c r="J771" s="447">
        <f t="shared" si="28"/>
        <v>0.49</v>
      </c>
      <c r="K771" s="1376"/>
      <c r="L771" s="202"/>
      <c r="M771" s="202"/>
      <c r="N771" s="202"/>
    </row>
    <row r="772" spans="1:14" x14ac:dyDescent="0.25">
      <c r="A772" s="288" t="s">
        <v>62</v>
      </c>
      <c r="B772" s="273"/>
      <c r="C772" s="274"/>
      <c r="D772" s="1137">
        <v>10</v>
      </c>
      <c r="E772" s="1137">
        <v>14</v>
      </c>
      <c r="F772" s="1127">
        <v>20</v>
      </c>
      <c r="G772" s="169" t="s">
        <v>361</v>
      </c>
      <c r="H772" s="445">
        <f t="shared" si="28"/>
        <v>0.16</v>
      </c>
      <c r="I772" s="882">
        <f t="shared" si="28"/>
        <v>0.23</v>
      </c>
      <c r="J772" s="447">
        <f t="shared" si="28"/>
        <v>0.32</v>
      </c>
      <c r="K772" s="1376"/>
      <c r="L772" s="202"/>
      <c r="M772" s="202"/>
      <c r="N772" s="202"/>
    </row>
    <row r="773" spans="1:14" x14ac:dyDescent="0.25">
      <c r="A773" s="288" t="s">
        <v>67</v>
      </c>
      <c r="B773" s="273"/>
      <c r="C773" s="274"/>
      <c r="D773" s="1137">
        <v>8</v>
      </c>
      <c r="E773" s="1137">
        <v>14</v>
      </c>
      <c r="F773" s="1127">
        <v>14</v>
      </c>
      <c r="G773" s="169" t="s">
        <v>361</v>
      </c>
      <c r="H773" s="445">
        <f t="shared" si="28"/>
        <v>0.13</v>
      </c>
      <c r="I773" s="882">
        <f t="shared" si="28"/>
        <v>0.23</v>
      </c>
      <c r="J773" s="447">
        <f t="shared" si="28"/>
        <v>0.23</v>
      </c>
      <c r="K773" s="1376"/>
      <c r="L773" s="202"/>
      <c r="M773" s="202"/>
      <c r="N773" s="202"/>
    </row>
    <row r="774" spans="1:14" x14ac:dyDescent="0.25">
      <c r="A774" s="288" t="s">
        <v>68</v>
      </c>
      <c r="B774" s="273"/>
      <c r="C774" s="274"/>
      <c r="D774" s="1137">
        <v>7</v>
      </c>
      <c r="E774" s="1137">
        <v>12</v>
      </c>
      <c r="F774" s="1127">
        <v>11</v>
      </c>
      <c r="G774" s="169" t="s">
        <v>361</v>
      </c>
      <c r="H774" s="445">
        <f t="shared" si="28"/>
        <v>0.11</v>
      </c>
      <c r="I774" s="882">
        <f t="shared" si="28"/>
        <v>0.19</v>
      </c>
      <c r="J774" s="447">
        <f t="shared" si="28"/>
        <v>0.18</v>
      </c>
      <c r="K774" s="1376"/>
      <c r="L774" s="202"/>
      <c r="M774" s="202"/>
      <c r="N774" s="202"/>
    </row>
    <row r="775" spans="1:14" x14ac:dyDescent="0.25">
      <c r="A775" s="288" t="s">
        <v>69</v>
      </c>
      <c r="B775" s="273"/>
      <c r="C775" s="274"/>
      <c r="D775" s="1137">
        <v>6</v>
      </c>
      <c r="E775" s="1137">
        <v>13</v>
      </c>
      <c r="F775" s="1127">
        <v>13</v>
      </c>
      <c r="G775" s="169" t="s">
        <v>361</v>
      </c>
      <c r="H775" s="445">
        <f t="shared" si="28"/>
        <v>0.1</v>
      </c>
      <c r="I775" s="882">
        <f t="shared" si="28"/>
        <v>0.21</v>
      </c>
      <c r="J775" s="447">
        <f t="shared" si="28"/>
        <v>0.21</v>
      </c>
      <c r="K775" s="1376"/>
      <c r="L775" s="202"/>
      <c r="M775" s="202"/>
      <c r="N775" s="202"/>
    </row>
    <row r="776" spans="1:14" ht="16.5" thickBot="1" x14ac:dyDescent="0.3">
      <c r="A776" s="289" t="s">
        <v>66</v>
      </c>
      <c r="B776" s="283"/>
      <c r="C776" s="284"/>
      <c r="D776" s="1185">
        <v>8</v>
      </c>
      <c r="E776" s="1185">
        <v>11</v>
      </c>
      <c r="F776" s="1233">
        <v>12</v>
      </c>
      <c r="G776" s="169" t="s">
        <v>361</v>
      </c>
      <c r="H776" s="446">
        <f t="shared" si="28"/>
        <v>0.13</v>
      </c>
      <c r="I776" s="889">
        <f t="shared" si="28"/>
        <v>0.18</v>
      </c>
      <c r="J776" s="448">
        <f t="shared" si="28"/>
        <v>0.19</v>
      </c>
      <c r="K776" s="1376"/>
      <c r="L776" s="202"/>
      <c r="M776" s="202"/>
      <c r="N776" s="202"/>
    </row>
    <row r="777" spans="1:14" ht="16.5" thickBot="1" x14ac:dyDescent="0.3">
      <c r="A777" s="331" t="s">
        <v>176</v>
      </c>
      <c r="B777" s="337"/>
      <c r="C777" s="338"/>
      <c r="D777" s="959">
        <v>59</v>
      </c>
      <c r="E777" s="419">
        <v>103</v>
      </c>
      <c r="F777" s="960">
        <v>108</v>
      </c>
      <c r="H777" s="434">
        <f>SUM(H769:H776)</f>
        <v>0.95</v>
      </c>
      <c r="I777" s="435">
        <f>SUM(I769:I776)</f>
        <v>1.67</v>
      </c>
      <c r="J777" s="436">
        <f>SUM(J769:J776)</f>
        <v>1.75</v>
      </c>
      <c r="K777" s="426" t="s">
        <v>354</v>
      </c>
      <c r="L777" s="252"/>
      <c r="M777" s="252"/>
      <c r="N777" s="252"/>
    </row>
    <row r="778" spans="1:14" ht="16.5" thickBot="1" x14ac:dyDescent="0.3">
      <c r="A778" s="293" t="s">
        <v>31</v>
      </c>
      <c r="B778" s="359"/>
      <c r="C778" s="355"/>
      <c r="D778" s="1081"/>
      <c r="E778" s="964"/>
      <c r="F778" s="1082"/>
      <c r="L778" s="202"/>
      <c r="M778" s="202"/>
      <c r="N778" s="202"/>
    </row>
    <row r="779" spans="1:14" x14ac:dyDescent="0.25">
      <c r="A779" s="319" t="s">
        <v>32</v>
      </c>
      <c r="B779" s="270" t="s">
        <v>35</v>
      </c>
      <c r="C779" s="360"/>
      <c r="D779" s="416">
        <v>115</v>
      </c>
      <c r="E779" s="416">
        <v>114</v>
      </c>
      <c r="F779" s="418">
        <v>114</v>
      </c>
      <c r="L779" s="202"/>
      <c r="M779" s="202"/>
      <c r="N779" s="202"/>
    </row>
    <row r="780" spans="1:14" ht="16.5" thickBot="1" x14ac:dyDescent="0.3">
      <c r="A780" s="361" t="s">
        <v>32</v>
      </c>
      <c r="B780" s="276" t="s">
        <v>17</v>
      </c>
      <c r="C780" s="277"/>
      <c r="D780" s="1192">
        <v>10.7</v>
      </c>
      <c r="E780" s="1192">
        <v>10.7</v>
      </c>
      <c r="F780" s="1189">
        <v>10.7</v>
      </c>
      <c r="L780" s="202"/>
      <c r="M780" s="202"/>
      <c r="N780" s="202"/>
    </row>
    <row r="781" spans="1:14" ht="16.5" thickBot="1" x14ac:dyDescent="0.3">
      <c r="A781" s="285" t="s">
        <v>163</v>
      </c>
      <c r="B781" s="286" t="s">
        <v>114</v>
      </c>
      <c r="C781" s="287"/>
      <c r="D781" s="997">
        <v>0</v>
      </c>
      <c r="E781" s="997">
        <v>0</v>
      </c>
      <c r="F781" s="999">
        <v>0</v>
      </c>
      <c r="L781" s="253"/>
      <c r="M781" s="253"/>
      <c r="N781" s="548"/>
    </row>
    <row r="782" spans="1:14" ht="16.5" thickBot="1" x14ac:dyDescent="0.3">
      <c r="A782" s="304" t="s">
        <v>203</v>
      </c>
      <c r="B782" s="344"/>
      <c r="C782" s="345"/>
      <c r="D782" s="1049"/>
      <c r="E782" s="1049"/>
      <c r="F782" s="1050"/>
    </row>
    <row r="783" spans="1:14" x14ac:dyDescent="0.25">
      <c r="A783" s="450"/>
      <c r="B783" s="213"/>
      <c r="C783" s="202"/>
      <c r="D783" s="1444"/>
      <c r="E783" s="1444"/>
      <c r="F783" s="993"/>
    </row>
    <row r="784" spans="1:14" ht="16.5" thickBot="1" x14ac:dyDescent="0.3">
      <c r="A784" s="893" t="s">
        <v>248</v>
      </c>
      <c r="B784" s="213"/>
      <c r="C784" s="202"/>
      <c r="D784" s="1444"/>
      <c r="E784" s="1444"/>
      <c r="F784" s="993"/>
      <c r="G784" s="215"/>
    </row>
    <row r="785" spans="1:12" x14ac:dyDescent="0.25">
      <c r="A785" s="1449" t="s">
        <v>120</v>
      </c>
      <c r="B785" s="266" t="s">
        <v>2</v>
      </c>
      <c r="C785" s="1470" t="s">
        <v>121</v>
      </c>
      <c r="D785" s="1455" t="s">
        <v>401</v>
      </c>
      <c r="E785" s="1456"/>
      <c r="F785" s="1457"/>
    </row>
    <row r="786" spans="1:12" x14ac:dyDescent="0.25">
      <c r="A786" s="1450"/>
      <c r="B786" s="267" t="s">
        <v>3</v>
      </c>
      <c r="C786" s="1471"/>
      <c r="D786" s="1465" t="s">
        <v>5</v>
      </c>
      <c r="E786" s="1465" t="s">
        <v>6</v>
      </c>
      <c r="F786" s="1473" t="s">
        <v>214</v>
      </c>
    </row>
    <row r="787" spans="1:12" ht="16.5" thickBot="1" x14ac:dyDescent="0.3">
      <c r="A787" s="1450"/>
      <c r="B787" s="267" t="s">
        <v>4</v>
      </c>
      <c r="C787" s="1471"/>
      <c r="D787" s="1466"/>
      <c r="E787" s="1466"/>
      <c r="F787" s="1474"/>
    </row>
    <row r="788" spans="1:12" x14ac:dyDescent="0.25">
      <c r="A788" s="269"/>
      <c r="B788" s="270"/>
      <c r="C788" s="271"/>
      <c r="D788" s="372"/>
      <c r="E788" s="372"/>
      <c r="F788" s="994"/>
    </row>
    <row r="789" spans="1:12" x14ac:dyDescent="0.25">
      <c r="A789" s="272"/>
      <c r="B789" s="273" t="s">
        <v>150</v>
      </c>
      <c r="C789" s="274" t="s">
        <v>188</v>
      </c>
      <c r="D789" s="414">
        <v>0</v>
      </c>
      <c r="E789" s="414">
        <v>0</v>
      </c>
      <c r="F789" s="415">
        <v>0</v>
      </c>
    </row>
    <row r="790" spans="1:12" x14ac:dyDescent="0.25">
      <c r="A790" s="272" t="s">
        <v>290</v>
      </c>
      <c r="B790" s="273" t="s">
        <v>8</v>
      </c>
      <c r="C790" s="274" t="s">
        <v>188</v>
      </c>
      <c r="D790" s="414">
        <v>0</v>
      </c>
      <c r="E790" s="414">
        <v>0</v>
      </c>
      <c r="F790" s="415">
        <v>0</v>
      </c>
    </row>
    <row r="791" spans="1:12" x14ac:dyDescent="0.25">
      <c r="A791" s="272"/>
      <c r="B791" s="273" t="s">
        <v>9</v>
      </c>
      <c r="C791" s="274" t="s">
        <v>188</v>
      </c>
      <c r="D791" s="414">
        <v>0</v>
      </c>
      <c r="E791" s="414">
        <v>0</v>
      </c>
      <c r="F791" s="415">
        <v>0</v>
      </c>
      <c r="G791" s="185"/>
    </row>
    <row r="792" spans="1:12" x14ac:dyDescent="0.25">
      <c r="A792" s="272"/>
      <c r="B792" s="273"/>
      <c r="C792" s="274"/>
      <c r="D792" s="414"/>
      <c r="E792" s="414"/>
      <c r="F792" s="415"/>
      <c r="G792" s="185"/>
    </row>
    <row r="793" spans="1:12" x14ac:dyDescent="0.25">
      <c r="A793" s="272"/>
      <c r="B793" s="273" t="s">
        <v>149</v>
      </c>
      <c r="C793" s="274" t="s">
        <v>188</v>
      </c>
      <c r="D793" s="414">
        <v>0</v>
      </c>
      <c r="E793" s="414">
        <v>0</v>
      </c>
      <c r="F793" s="415">
        <v>0</v>
      </c>
      <c r="G793" s="185"/>
      <c r="H793" s="41"/>
      <c r="I793" s="41"/>
      <c r="J793" s="41"/>
      <c r="K793" s="203"/>
    </row>
    <row r="794" spans="1:12" x14ac:dyDescent="0.25">
      <c r="A794" s="272" t="s">
        <v>303</v>
      </c>
      <c r="B794" s="273" t="s">
        <v>8</v>
      </c>
      <c r="C794" s="274" t="s">
        <v>188</v>
      </c>
      <c r="D794" s="414">
        <v>0</v>
      </c>
      <c r="E794" s="414">
        <v>0</v>
      </c>
      <c r="F794" s="415">
        <v>0</v>
      </c>
      <c r="H794" s="23"/>
      <c r="I794" s="23"/>
      <c r="J794" s="23"/>
      <c r="K794" s="166"/>
    </row>
    <row r="795" spans="1:12" x14ac:dyDescent="0.25">
      <c r="A795" s="272"/>
      <c r="B795" s="273" t="s">
        <v>9</v>
      </c>
      <c r="C795" s="274" t="s">
        <v>188</v>
      </c>
      <c r="D795" s="414">
        <v>0</v>
      </c>
      <c r="E795" s="414">
        <v>0</v>
      </c>
      <c r="F795" s="415">
        <v>0</v>
      </c>
    </row>
    <row r="796" spans="1:12" x14ac:dyDescent="0.25">
      <c r="A796" s="272"/>
      <c r="B796" s="273"/>
      <c r="C796" s="274"/>
      <c r="D796" s="417"/>
      <c r="E796" s="417"/>
      <c r="F796" s="534"/>
    </row>
    <row r="797" spans="1:12" x14ac:dyDescent="0.25">
      <c r="A797" s="278"/>
      <c r="B797" s="279" t="s">
        <v>7</v>
      </c>
      <c r="C797" s="280"/>
      <c r="D797" s="1234">
        <v>488</v>
      </c>
      <c r="E797" s="1234">
        <v>496</v>
      </c>
      <c r="F797" s="1235">
        <v>538</v>
      </c>
      <c r="G797" s="169" t="s">
        <v>361</v>
      </c>
      <c r="H797" s="1410"/>
      <c r="I797" s="1410"/>
      <c r="J797" s="1410"/>
      <c r="K797" s="241"/>
      <c r="L797" s="185"/>
    </row>
    <row r="798" spans="1:12" x14ac:dyDescent="0.25">
      <c r="A798" s="272" t="s">
        <v>46</v>
      </c>
      <c r="B798" s="273" t="s">
        <v>95</v>
      </c>
      <c r="C798" s="274"/>
      <c r="D798" s="1186">
        <v>4.6500000000000004</v>
      </c>
      <c r="E798" s="1186">
        <v>4.7300000000000004</v>
      </c>
      <c r="F798" s="1187">
        <v>5.13</v>
      </c>
      <c r="H798" s="165"/>
      <c r="I798" s="165"/>
      <c r="J798" s="165"/>
      <c r="K798" s="166"/>
      <c r="L798" s="185"/>
    </row>
    <row r="799" spans="1:12" x14ac:dyDescent="0.25">
      <c r="A799" s="362"/>
      <c r="B799" s="276" t="s">
        <v>9</v>
      </c>
      <c r="C799" s="277"/>
      <c r="D799" s="1236">
        <v>2.2999999999999998</v>
      </c>
      <c r="E799" s="1236">
        <v>2.4</v>
      </c>
      <c r="F799" s="1189">
        <v>2.6</v>
      </c>
      <c r="H799" s="185"/>
      <c r="I799" s="185"/>
      <c r="J799" s="185"/>
      <c r="K799" s="202"/>
    </row>
    <row r="800" spans="1:12" x14ac:dyDescent="0.25">
      <c r="A800" s="303" t="s">
        <v>281</v>
      </c>
      <c r="B800" s="273" t="s">
        <v>150</v>
      </c>
      <c r="C800" s="274"/>
      <c r="D800" s="414"/>
      <c r="E800" s="414"/>
      <c r="F800" s="415"/>
      <c r="H800" s="185"/>
      <c r="I800" s="185"/>
      <c r="J800" s="185"/>
      <c r="K800" s="202"/>
    </row>
    <row r="801" spans="1:16" x14ac:dyDescent="0.25">
      <c r="A801" s="278" t="s">
        <v>33</v>
      </c>
      <c r="B801" s="363"/>
      <c r="C801" s="364"/>
      <c r="D801" s="1083"/>
      <c r="E801" s="1083"/>
      <c r="F801" s="1084"/>
      <c r="H801" s="185"/>
      <c r="I801" s="185"/>
      <c r="J801" s="185"/>
      <c r="K801" s="202"/>
    </row>
    <row r="802" spans="1:16" x14ac:dyDescent="0.25">
      <c r="A802" s="365" t="s">
        <v>34</v>
      </c>
      <c r="B802" s="279" t="s">
        <v>142</v>
      </c>
      <c r="C802" s="280" t="s">
        <v>188</v>
      </c>
      <c r="D802" s="417">
        <v>0</v>
      </c>
      <c r="E802" s="417">
        <v>0</v>
      </c>
      <c r="F802" s="534">
        <v>0</v>
      </c>
      <c r="H802" s="185"/>
      <c r="I802" s="185"/>
      <c r="J802" s="185"/>
      <c r="K802" s="202"/>
    </row>
    <row r="803" spans="1:16" x14ac:dyDescent="0.25">
      <c r="A803" s="365" t="s">
        <v>34</v>
      </c>
      <c r="B803" s="279" t="s">
        <v>204</v>
      </c>
      <c r="C803" s="274"/>
      <c r="D803" s="1137">
        <v>6.3</v>
      </c>
      <c r="E803" s="1137">
        <v>6.3</v>
      </c>
      <c r="F803" s="1127">
        <v>6.3</v>
      </c>
      <c r="H803" s="185"/>
      <c r="I803" s="185"/>
      <c r="J803" s="185"/>
      <c r="K803" s="202"/>
    </row>
    <row r="804" spans="1:16" ht="16.5" thickBot="1" x14ac:dyDescent="0.3">
      <c r="A804" s="366"/>
      <c r="B804" s="283"/>
      <c r="C804" s="284"/>
      <c r="D804" s="1055"/>
      <c r="E804" s="1055"/>
      <c r="F804" s="1056"/>
      <c r="H804" s="185"/>
      <c r="I804" s="185"/>
      <c r="J804" s="185"/>
      <c r="K804" s="202"/>
    </row>
    <row r="805" spans="1:16" ht="16.5" thickBot="1" x14ac:dyDescent="0.3">
      <c r="A805" s="304" t="s">
        <v>203</v>
      </c>
      <c r="B805" s="344"/>
      <c r="C805" s="345"/>
      <c r="D805" s="1049"/>
      <c r="E805" s="1049"/>
      <c r="F805" s="1050"/>
      <c r="H805" s="185"/>
      <c r="I805" s="185"/>
      <c r="J805" s="185"/>
      <c r="K805" s="202"/>
    </row>
    <row r="806" spans="1:16" x14ac:dyDescent="0.25">
      <c r="A806" s="450"/>
      <c r="B806" s="213"/>
      <c r="C806" s="202"/>
      <c r="D806" s="1444"/>
      <c r="E806" s="1444"/>
      <c r="F806" s="993"/>
      <c r="H806" s="185"/>
      <c r="I806" s="185"/>
      <c r="J806" s="185"/>
      <c r="K806" s="202"/>
    </row>
    <row r="807" spans="1:16" ht="16.5" thickBot="1" x14ac:dyDescent="0.3">
      <c r="A807" s="893" t="s">
        <v>249</v>
      </c>
      <c r="B807" s="213"/>
      <c r="C807" s="202"/>
      <c r="D807" s="1444"/>
      <c r="E807" s="1444"/>
      <c r="F807" s="993"/>
      <c r="H807" s="185"/>
      <c r="I807" s="185"/>
      <c r="J807" s="185"/>
      <c r="K807" s="202"/>
    </row>
    <row r="808" spans="1:16" ht="15" customHeight="1" x14ac:dyDescent="0.25">
      <c r="A808" s="1449" t="s">
        <v>120</v>
      </c>
      <c r="B808" s="973" t="s">
        <v>2</v>
      </c>
      <c r="C808" s="1498" t="s">
        <v>121</v>
      </c>
      <c r="D808" s="1455" t="s">
        <v>401</v>
      </c>
      <c r="E808" s="1456"/>
      <c r="F808" s="1457"/>
      <c r="H808" s="185"/>
      <c r="I808" s="185"/>
      <c r="J808" s="185"/>
      <c r="K808" s="202"/>
    </row>
    <row r="809" spans="1:16" x14ac:dyDescent="0.25">
      <c r="A809" s="1450"/>
      <c r="B809" s="974" t="s">
        <v>3</v>
      </c>
      <c r="C809" s="1499"/>
      <c r="D809" s="1465" t="s">
        <v>5</v>
      </c>
      <c r="E809" s="1465" t="s">
        <v>6</v>
      </c>
      <c r="F809" s="1473" t="s">
        <v>214</v>
      </c>
      <c r="H809" s="117"/>
      <c r="I809" s="117"/>
      <c r="J809" s="117"/>
      <c r="K809" s="1376"/>
      <c r="M809" s="198"/>
    </row>
    <row r="810" spans="1:16" ht="16.5" thickBot="1" x14ac:dyDescent="0.3">
      <c r="A810" s="1454"/>
      <c r="B810" s="975" t="s">
        <v>4</v>
      </c>
      <c r="C810" s="1500"/>
      <c r="D810" s="1466"/>
      <c r="E810" s="1466"/>
      <c r="F810" s="1474"/>
      <c r="H810" s="185"/>
      <c r="I810" s="185"/>
      <c r="J810" s="185"/>
      <c r="K810" s="202"/>
    </row>
    <row r="811" spans="1:16" x14ac:dyDescent="0.25">
      <c r="A811" s="269"/>
      <c r="B811" s="271" t="s">
        <v>145</v>
      </c>
      <c r="C811" s="271"/>
      <c r="D811" s="1384">
        <v>35.299999999999997</v>
      </c>
      <c r="E811" s="1384">
        <v>27.9</v>
      </c>
      <c r="F811" s="1385">
        <v>24</v>
      </c>
      <c r="H811" s="165"/>
      <c r="I811" s="165"/>
      <c r="J811" s="165"/>
      <c r="K811" s="166"/>
      <c r="L811" s="202"/>
      <c r="M811" s="202"/>
      <c r="N811" s="202"/>
      <c r="O811" s="185"/>
      <c r="P811" s="30"/>
    </row>
    <row r="812" spans="1:16" x14ac:dyDescent="0.25">
      <c r="A812" s="272" t="s">
        <v>320</v>
      </c>
      <c r="B812" s="274" t="s">
        <v>8</v>
      </c>
      <c r="C812" s="274"/>
      <c r="D812" s="1346">
        <v>6</v>
      </c>
      <c r="E812" s="1344">
        <v>4.7</v>
      </c>
      <c r="F812" s="1347">
        <v>4</v>
      </c>
      <c r="H812" s="23"/>
      <c r="I812" s="23"/>
      <c r="J812" s="23"/>
      <c r="K812" s="166"/>
      <c r="L812" s="185"/>
      <c r="M812" s="254"/>
      <c r="N812" s="185"/>
      <c r="O812" s="185"/>
      <c r="P812" s="30"/>
    </row>
    <row r="813" spans="1:16" x14ac:dyDescent="0.25">
      <c r="A813" s="272"/>
      <c r="B813" s="274" t="s">
        <v>9</v>
      </c>
      <c r="C813" s="274"/>
      <c r="D813" s="1346">
        <v>3.2</v>
      </c>
      <c r="E813" s="1344">
        <v>2.35</v>
      </c>
      <c r="F813" s="1347">
        <v>2</v>
      </c>
      <c r="H813" s="23"/>
      <c r="I813" s="23"/>
      <c r="J813" s="23"/>
      <c r="K813" s="166"/>
      <c r="L813" s="185"/>
      <c r="M813" s="254"/>
      <c r="N813" s="185"/>
      <c r="O813" s="185"/>
      <c r="P813" s="30"/>
    </row>
    <row r="814" spans="1:16" x14ac:dyDescent="0.25">
      <c r="A814" s="272"/>
      <c r="B814" s="274"/>
      <c r="C814" s="274"/>
      <c r="D814" s="1237"/>
      <c r="E814" s="414"/>
      <c r="F814" s="468"/>
      <c r="H814" s="185"/>
      <c r="I814" s="185"/>
      <c r="J814" s="185"/>
      <c r="K814" s="202"/>
      <c r="L814" s="185"/>
      <c r="M814" s="254"/>
      <c r="N814" s="185"/>
      <c r="O814" s="185"/>
      <c r="P814" s="30"/>
    </row>
    <row r="815" spans="1:16" x14ac:dyDescent="0.25">
      <c r="A815" s="278"/>
      <c r="B815" s="280" t="s">
        <v>145</v>
      </c>
      <c r="C815" s="274"/>
      <c r="D815" s="1346">
        <v>-30.8</v>
      </c>
      <c r="E815" s="1344">
        <v>-20.76</v>
      </c>
      <c r="F815" s="1347">
        <v>-17</v>
      </c>
      <c r="H815" s="165"/>
      <c r="I815" s="165"/>
      <c r="J815" s="165"/>
      <c r="K815" s="166"/>
      <c r="L815" s="185"/>
      <c r="M815" s="254"/>
      <c r="N815" s="185"/>
      <c r="O815" s="185"/>
      <c r="P815" s="30"/>
    </row>
    <row r="816" spans="1:16" x14ac:dyDescent="0.25">
      <c r="A816" s="272" t="s">
        <v>321</v>
      </c>
      <c r="B816" s="274" t="s">
        <v>8</v>
      </c>
      <c r="C816" s="274"/>
      <c r="D816" s="1344">
        <v>-5.3</v>
      </c>
      <c r="E816" s="1344">
        <v>-3.5</v>
      </c>
      <c r="F816" s="1345">
        <v>-2.9</v>
      </c>
      <c r="H816" s="23"/>
      <c r="I816" s="23"/>
      <c r="J816" s="23"/>
      <c r="K816" s="166"/>
      <c r="L816" s="185"/>
      <c r="M816" s="254"/>
      <c r="N816" s="185"/>
      <c r="O816" s="185"/>
      <c r="P816" s="30"/>
    </row>
    <row r="817" spans="1:16" ht="16.5" thickBot="1" x14ac:dyDescent="0.3">
      <c r="A817" s="282"/>
      <c r="B817" s="284" t="s">
        <v>9</v>
      </c>
      <c r="C817" s="284"/>
      <c r="D817" s="1344">
        <v>2.65</v>
      </c>
      <c r="E817" s="1344">
        <v>1.75</v>
      </c>
      <c r="F817" s="1345">
        <v>1.45</v>
      </c>
      <c r="H817" s="544"/>
      <c r="I817" s="544"/>
      <c r="J817" s="544"/>
      <c r="K817" s="223"/>
      <c r="L817" s="185"/>
      <c r="M817" s="254"/>
      <c r="N817" s="185"/>
      <c r="O817" s="185"/>
      <c r="P817" s="30"/>
    </row>
    <row r="818" spans="1:16" x14ac:dyDescent="0.25">
      <c r="A818" s="278"/>
      <c r="B818" s="280"/>
      <c r="C818" s="280"/>
      <c r="D818" s="1085"/>
      <c r="E818" s="417"/>
      <c r="F818" s="1086"/>
      <c r="H818" s="185"/>
      <c r="I818" s="185"/>
      <c r="J818" s="185"/>
      <c r="K818" s="202"/>
      <c r="L818" s="185"/>
      <c r="M818" s="254"/>
      <c r="N818" s="185"/>
      <c r="O818" s="185"/>
      <c r="P818" s="30"/>
    </row>
    <row r="819" spans="1:16" x14ac:dyDescent="0.25">
      <c r="A819" s="272"/>
      <c r="B819" s="274" t="s">
        <v>7</v>
      </c>
      <c r="C819" s="274"/>
      <c r="D819" s="525">
        <v>26</v>
      </c>
      <c r="E819" s="414">
        <v>46</v>
      </c>
      <c r="F819" s="468">
        <v>47</v>
      </c>
      <c r="H819" s="165"/>
      <c r="I819" s="165"/>
      <c r="J819" s="165"/>
      <c r="K819" s="166"/>
      <c r="L819" s="216"/>
      <c r="M819" s="216"/>
      <c r="N819" s="216"/>
      <c r="O819" s="185"/>
      <c r="P819" s="31"/>
    </row>
    <row r="820" spans="1:16" x14ac:dyDescent="0.25">
      <c r="A820" s="272">
        <v>10</v>
      </c>
      <c r="B820" s="274" t="s">
        <v>8</v>
      </c>
      <c r="C820" s="274"/>
      <c r="D820" s="525">
        <v>0.4</v>
      </c>
      <c r="E820" s="414">
        <v>0.7</v>
      </c>
      <c r="F820" s="468">
        <v>0.7</v>
      </c>
      <c r="H820" s="165"/>
      <c r="I820" s="165"/>
      <c r="J820" s="165"/>
      <c r="K820" s="166"/>
      <c r="L820" s="216"/>
      <c r="M820" s="216"/>
      <c r="N820" s="216"/>
      <c r="O820" s="185"/>
      <c r="P820" s="31"/>
    </row>
    <row r="821" spans="1:16" x14ac:dyDescent="0.25">
      <c r="A821" s="272"/>
      <c r="B821" s="274" t="s">
        <v>9</v>
      </c>
      <c r="C821" s="274"/>
      <c r="D821" s="525">
        <v>0.2</v>
      </c>
      <c r="E821" s="414">
        <v>0.35</v>
      </c>
      <c r="F821" s="468">
        <v>0.35</v>
      </c>
      <c r="H821" s="165"/>
      <c r="I821" s="165"/>
      <c r="J821" s="165"/>
      <c r="K821" s="166"/>
      <c r="L821" s="216"/>
      <c r="M821" s="216"/>
      <c r="N821" s="216"/>
      <c r="O821" s="185"/>
      <c r="P821" s="31"/>
    </row>
    <row r="822" spans="1:16" x14ac:dyDescent="0.25">
      <c r="A822" s="272" t="s">
        <v>10</v>
      </c>
      <c r="B822" s="274" t="s">
        <v>7</v>
      </c>
      <c r="C822" s="274"/>
      <c r="D822" s="1117">
        <v>1.8</v>
      </c>
      <c r="E822" s="1164">
        <v>1.3</v>
      </c>
      <c r="F822" s="1167">
        <v>1.3</v>
      </c>
      <c r="H822" s="174"/>
      <c r="I822" s="174"/>
      <c r="J822" s="174"/>
      <c r="K822" s="203"/>
      <c r="L822" s="217"/>
      <c r="M822" s="217"/>
      <c r="N822" s="217"/>
      <c r="O822" s="185"/>
      <c r="P822" s="149"/>
    </row>
    <row r="823" spans="1:16" x14ac:dyDescent="0.25">
      <c r="A823" s="272">
        <v>35</v>
      </c>
      <c r="B823" s="274" t="s">
        <v>8</v>
      </c>
      <c r="C823" s="274"/>
      <c r="D823" s="414">
        <v>0.1</v>
      </c>
      <c r="E823" s="414">
        <v>0.8</v>
      </c>
      <c r="F823" s="415">
        <v>0.1</v>
      </c>
      <c r="H823" s="165"/>
      <c r="I823" s="165"/>
      <c r="J823" s="165"/>
      <c r="K823" s="166"/>
      <c r="L823" s="1395"/>
      <c r="M823" s="547"/>
      <c r="N823" s="1334"/>
      <c r="O823" s="185"/>
      <c r="P823" s="45"/>
    </row>
    <row r="824" spans="1:16" x14ac:dyDescent="0.25">
      <c r="A824" s="272"/>
      <c r="B824" s="274" t="s">
        <v>9</v>
      </c>
      <c r="C824" s="274"/>
      <c r="D824" s="414">
        <v>0.05</v>
      </c>
      <c r="E824" s="414">
        <v>0.3</v>
      </c>
      <c r="F824" s="415">
        <v>0.3</v>
      </c>
      <c r="H824" s="189"/>
      <c r="I824" s="189"/>
      <c r="J824" s="189"/>
      <c r="K824" s="220"/>
      <c r="L824" s="1395"/>
      <c r="M824" s="547"/>
      <c r="N824" s="547"/>
      <c r="O824" s="185"/>
      <c r="P824" s="45"/>
    </row>
    <row r="825" spans="1:16" ht="16.5" thickBot="1" x14ac:dyDescent="0.3">
      <c r="A825" s="275">
        <v>110</v>
      </c>
      <c r="B825" s="277" t="s">
        <v>7</v>
      </c>
      <c r="C825" s="277"/>
      <c r="D825" s="1186">
        <v>2.93</v>
      </c>
      <c r="E825" s="1186">
        <v>4.6399999999999997</v>
      </c>
      <c r="F825" s="1187">
        <v>4.7699999999999996</v>
      </c>
      <c r="H825" s="174"/>
      <c r="I825" s="174"/>
      <c r="J825" s="174"/>
      <c r="K825" s="203"/>
      <c r="L825" s="255"/>
      <c r="M825" s="255"/>
      <c r="N825" s="255"/>
      <c r="O825" s="185"/>
      <c r="P825" s="156"/>
    </row>
    <row r="826" spans="1:16" ht="16.5" thickBot="1" x14ac:dyDescent="0.3">
      <c r="A826" s="328" t="s">
        <v>125</v>
      </c>
      <c r="B826" s="329" t="s">
        <v>114</v>
      </c>
      <c r="C826" s="339"/>
      <c r="D826" s="1037">
        <v>0</v>
      </c>
      <c r="E826" s="1019">
        <v>0</v>
      </c>
      <c r="F826" s="1038">
        <v>0</v>
      </c>
      <c r="H826" s="1458" t="s">
        <v>173</v>
      </c>
      <c r="I826" s="1459"/>
      <c r="J826" s="1460"/>
      <c r="K826" s="223"/>
      <c r="L826" s="185"/>
      <c r="M826" s="254"/>
      <c r="N826" s="185"/>
      <c r="O826" s="185"/>
      <c r="P826" s="176"/>
    </row>
    <row r="827" spans="1:16" ht="16.5" thickBot="1" x14ac:dyDescent="0.3">
      <c r="A827" s="272" t="s">
        <v>89</v>
      </c>
      <c r="B827" s="274"/>
      <c r="C827" s="274"/>
      <c r="D827" s="525"/>
      <c r="E827" s="414"/>
      <c r="F827" s="468"/>
      <c r="H827" s="891" t="s">
        <v>5</v>
      </c>
      <c r="I827" s="881" t="s">
        <v>6</v>
      </c>
      <c r="J827" s="1378" t="s">
        <v>214</v>
      </c>
      <c r="K827" s="223"/>
      <c r="L827" s="185"/>
      <c r="M827" s="254"/>
      <c r="N827" s="185"/>
      <c r="O827" s="185"/>
      <c r="P827" s="31"/>
    </row>
    <row r="828" spans="1:16" x14ac:dyDescent="0.25">
      <c r="A828" s="349" t="s">
        <v>63</v>
      </c>
      <c r="B828" s="274" t="s">
        <v>7</v>
      </c>
      <c r="C828" s="274"/>
      <c r="D828" s="1134">
        <v>4</v>
      </c>
      <c r="E828" s="1134">
        <v>7</v>
      </c>
      <c r="F828" s="1143">
        <v>6</v>
      </c>
      <c r="G828" s="169" t="s">
        <v>361</v>
      </c>
      <c r="H828" s="192">
        <f>D828*D$860*1.73*0.875/1000</f>
        <v>0.06</v>
      </c>
      <c r="I828" s="887">
        <f>E828*E$860*1.73*0.875/1000</f>
        <v>0.11</v>
      </c>
      <c r="J828" s="193">
        <f t="shared" ref="J828:J833" si="29">F828*F$860*1.73*0.875/1000</f>
        <v>0.09</v>
      </c>
      <c r="K828" s="1376"/>
      <c r="L828" s="185"/>
      <c r="M828" s="31"/>
      <c r="N828" s="31"/>
      <c r="O828" s="31"/>
      <c r="P828" s="31"/>
    </row>
    <row r="829" spans="1:16" x14ac:dyDescent="0.25">
      <c r="A829" s="349" t="s">
        <v>69</v>
      </c>
      <c r="B829" s="274" t="s">
        <v>7</v>
      </c>
      <c r="C829" s="274"/>
      <c r="D829" s="1134">
        <v>4</v>
      </c>
      <c r="E829" s="1134">
        <v>6</v>
      </c>
      <c r="F829" s="1143">
        <v>7</v>
      </c>
      <c r="G829" s="169" t="s">
        <v>374</v>
      </c>
      <c r="H829" s="445">
        <f t="shared" ref="H829:H831" si="30">D829*D$860*1.73*0.875/1000</f>
        <v>0.06</v>
      </c>
      <c r="I829" s="882">
        <f t="shared" ref="I829" si="31">E829*E$860*1.73*0.875/1000</f>
        <v>0.09</v>
      </c>
      <c r="J829" s="447">
        <f t="shared" si="29"/>
        <v>0.11</v>
      </c>
      <c r="K829" s="1376"/>
      <c r="L829" s="185"/>
      <c r="M829" s="31"/>
      <c r="N829" s="31"/>
      <c r="O829" s="31"/>
      <c r="P829" s="31"/>
    </row>
    <row r="830" spans="1:16" x14ac:dyDescent="0.25">
      <c r="A830" s="349" t="s">
        <v>66</v>
      </c>
      <c r="B830" s="274" t="s">
        <v>7</v>
      </c>
      <c r="C830" s="274"/>
      <c r="D830" s="1134">
        <v>2</v>
      </c>
      <c r="E830" s="1134">
        <v>3</v>
      </c>
      <c r="F830" s="1143">
        <v>4</v>
      </c>
      <c r="G830" s="169" t="s">
        <v>374</v>
      </c>
      <c r="H830" s="445">
        <f t="shared" si="30"/>
        <v>0.03</v>
      </c>
      <c r="I830" s="882">
        <f>E830*E$860*1.73*0.875/1000</f>
        <v>0.05</v>
      </c>
      <c r="J830" s="447">
        <f t="shared" si="29"/>
        <v>0.06</v>
      </c>
      <c r="K830" s="1376"/>
      <c r="L830" s="185"/>
      <c r="M830" s="31"/>
      <c r="N830" s="31"/>
      <c r="O830" s="31"/>
      <c r="P830" s="31"/>
    </row>
    <row r="831" spans="1:16" x14ac:dyDescent="0.25">
      <c r="A831" s="349" t="s">
        <v>64</v>
      </c>
      <c r="B831" s="274" t="s">
        <v>7</v>
      </c>
      <c r="C831" s="274"/>
      <c r="D831" s="1134">
        <v>7</v>
      </c>
      <c r="E831" s="1134">
        <v>12</v>
      </c>
      <c r="F831" s="1143">
        <v>11</v>
      </c>
      <c r="G831" s="169" t="s">
        <v>361</v>
      </c>
      <c r="H831" s="445">
        <f t="shared" si="30"/>
        <v>0.11</v>
      </c>
      <c r="I831" s="882">
        <f t="shared" ref="I831:I833" si="32">E831*E$860*1.73*0.875/1000</f>
        <v>0.19</v>
      </c>
      <c r="J831" s="447">
        <f t="shared" si="29"/>
        <v>0.17</v>
      </c>
      <c r="K831" s="1376"/>
      <c r="L831" s="185"/>
      <c r="M831" s="31"/>
      <c r="N831" s="31"/>
      <c r="O831" s="31"/>
      <c r="P831" s="31"/>
    </row>
    <row r="832" spans="1:16" x14ac:dyDescent="0.25">
      <c r="A832" s="349" t="s">
        <v>65</v>
      </c>
      <c r="B832" s="274" t="s">
        <v>7</v>
      </c>
      <c r="C832" s="274"/>
      <c r="D832" s="1134">
        <v>3</v>
      </c>
      <c r="E832" s="1134">
        <v>7</v>
      </c>
      <c r="F832" s="1143">
        <v>7</v>
      </c>
      <c r="G832" s="169" t="s">
        <v>361</v>
      </c>
      <c r="H832" s="445">
        <f>D832*D$860*1.73*0.875/1000</f>
        <v>0.05</v>
      </c>
      <c r="I832" s="882">
        <f t="shared" si="32"/>
        <v>0.11</v>
      </c>
      <c r="J832" s="447">
        <f t="shared" si="29"/>
        <v>0.11</v>
      </c>
      <c r="K832" s="1376"/>
      <c r="L832" s="185"/>
      <c r="M832" s="31"/>
      <c r="N832" s="31"/>
      <c r="O832" s="31"/>
      <c r="P832" s="31"/>
    </row>
    <row r="833" spans="1:16" ht="16.5" thickBot="1" x14ac:dyDescent="0.3">
      <c r="A833" s="352" t="s">
        <v>62</v>
      </c>
      <c r="B833" s="277" t="s">
        <v>7</v>
      </c>
      <c r="C833" s="277"/>
      <c r="D833" s="1188">
        <v>6</v>
      </c>
      <c r="E833" s="1188">
        <v>11</v>
      </c>
      <c r="F833" s="1199">
        <v>12</v>
      </c>
      <c r="G833" s="169" t="s">
        <v>361</v>
      </c>
      <c r="H833" s="446">
        <f>D833*D$860*1.73*0.875/1000</f>
        <v>0.09</v>
      </c>
      <c r="I833" s="889">
        <f t="shared" si="32"/>
        <v>0.17</v>
      </c>
      <c r="J833" s="448">
        <f t="shared" si="29"/>
        <v>0.19</v>
      </c>
      <c r="K833" s="1376"/>
      <c r="L833" s="185"/>
      <c r="M833" s="31"/>
      <c r="N833" s="31"/>
      <c r="O833" s="31"/>
      <c r="P833" s="31"/>
    </row>
    <row r="834" spans="1:16" ht="16.5" thickBot="1" x14ac:dyDescent="0.3">
      <c r="A834" s="331" t="s">
        <v>177</v>
      </c>
      <c r="B834" s="338"/>
      <c r="C834" s="338"/>
      <c r="D834" s="959">
        <v>26</v>
      </c>
      <c r="E834" s="419">
        <v>46</v>
      </c>
      <c r="F834" s="960">
        <v>47</v>
      </c>
      <c r="H834" s="434">
        <f>SUM(H828:H833)</f>
        <v>0.4</v>
      </c>
      <c r="I834" s="435">
        <f>SUM(I828:I833)</f>
        <v>0.72</v>
      </c>
      <c r="J834" s="436">
        <f>SUM(J828:J833)</f>
        <v>0.73</v>
      </c>
      <c r="K834" s="251" t="s">
        <v>352</v>
      </c>
      <c r="M834" s="198"/>
      <c r="P834" s="47"/>
    </row>
    <row r="835" spans="1:16" ht="16.5" thickBot="1" x14ac:dyDescent="0.3">
      <c r="A835" s="293" t="s">
        <v>11</v>
      </c>
      <c r="B835" s="355"/>
      <c r="C835" s="355"/>
      <c r="D835" s="1040"/>
      <c r="E835" s="979"/>
      <c r="F835" s="1041"/>
      <c r="M835" s="198"/>
      <c r="P835" s="63"/>
    </row>
    <row r="836" spans="1:16" x14ac:dyDescent="0.25">
      <c r="A836" s="269"/>
      <c r="B836" s="271"/>
      <c r="C836" s="271"/>
      <c r="D836" s="1028"/>
      <c r="E836" s="416"/>
      <c r="F836" s="1039"/>
      <c r="M836" s="198"/>
      <c r="P836" s="31"/>
    </row>
    <row r="837" spans="1:16" x14ac:dyDescent="0.25">
      <c r="A837" s="272"/>
      <c r="B837" s="274" t="s">
        <v>7</v>
      </c>
      <c r="C837" s="274"/>
      <c r="D837" s="525">
        <v>9</v>
      </c>
      <c r="E837" s="414">
        <v>20</v>
      </c>
      <c r="F837" s="468">
        <v>16</v>
      </c>
      <c r="H837" s="174"/>
      <c r="I837" s="174"/>
      <c r="J837" s="174"/>
      <c r="K837" s="166"/>
      <c r="M837" s="198"/>
      <c r="P837" s="149"/>
    </row>
    <row r="838" spans="1:16" x14ac:dyDescent="0.25">
      <c r="A838" s="272">
        <v>10</v>
      </c>
      <c r="B838" s="274" t="s">
        <v>8</v>
      </c>
      <c r="C838" s="274"/>
      <c r="D838" s="525">
        <v>0.1</v>
      </c>
      <c r="E838" s="414">
        <v>0.3</v>
      </c>
      <c r="F838" s="468">
        <v>0.2</v>
      </c>
      <c r="H838" s="1348"/>
      <c r="I838" s="185"/>
      <c r="J838" s="185"/>
      <c r="M838" s="198"/>
      <c r="P838" s="149"/>
    </row>
    <row r="839" spans="1:16" x14ac:dyDescent="0.25">
      <c r="A839" s="272"/>
      <c r="B839" s="274" t="s">
        <v>9</v>
      </c>
      <c r="C839" s="274"/>
      <c r="D839" s="525">
        <v>0.05</v>
      </c>
      <c r="E839" s="414">
        <v>0.15</v>
      </c>
      <c r="F839" s="468">
        <v>0.1</v>
      </c>
      <c r="H839" s="185"/>
      <c r="I839" s="185"/>
      <c r="J839" s="185"/>
      <c r="M839" s="198"/>
      <c r="P839" s="149"/>
    </row>
    <row r="840" spans="1:16" x14ac:dyDescent="0.25">
      <c r="A840" s="272" t="s">
        <v>215</v>
      </c>
      <c r="B840" s="274" t="s">
        <v>7</v>
      </c>
      <c r="C840" s="274"/>
      <c r="D840" s="1125">
        <v>1.8</v>
      </c>
      <c r="E840" s="1386">
        <v>1.3</v>
      </c>
      <c r="F840" s="1167">
        <v>1.3</v>
      </c>
      <c r="H840" s="174"/>
      <c r="I840" s="174"/>
      <c r="J840" s="174"/>
      <c r="K840" s="203"/>
      <c r="M840" s="198"/>
      <c r="P840" s="149"/>
    </row>
    <row r="841" spans="1:16" x14ac:dyDescent="0.25">
      <c r="A841" s="272">
        <v>35</v>
      </c>
      <c r="B841" s="274" t="s">
        <v>8</v>
      </c>
      <c r="C841" s="274"/>
      <c r="D841" s="525">
        <v>0.1</v>
      </c>
      <c r="E841" s="525">
        <v>0.8</v>
      </c>
      <c r="F841" s="415">
        <v>0.1</v>
      </c>
      <c r="M841" s="198"/>
      <c r="P841" s="149"/>
    </row>
    <row r="842" spans="1:16" x14ac:dyDescent="0.25">
      <c r="A842" s="272"/>
      <c r="B842" s="274" t="s">
        <v>9</v>
      </c>
      <c r="C842" s="274"/>
      <c r="D842" s="525">
        <v>0.05</v>
      </c>
      <c r="E842" s="525">
        <v>0.3</v>
      </c>
      <c r="F842" s="415">
        <v>0.3</v>
      </c>
      <c r="M842" s="198"/>
      <c r="P842" s="149"/>
    </row>
    <row r="843" spans="1:16" ht="16.5" thickBot="1" x14ac:dyDescent="0.3">
      <c r="A843" s="272">
        <v>110</v>
      </c>
      <c r="B843" s="274" t="s">
        <v>7</v>
      </c>
      <c r="C843" s="274"/>
      <c r="D843" s="525">
        <v>1.59</v>
      </c>
      <c r="E843" s="525">
        <v>2.34</v>
      </c>
      <c r="F843" s="415">
        <v>1.85</v>
      </c>
      <c r="H843" s="174"/>
      <c r="I843" s="174"/>
      <c r="J843" s="174"/>
      <c r="K843" s="203"/>
      <c r="M843" s="198"/>
      <c r="P843" s="149"/>
    </row>
    <row r="844" spans="1:16" ht="16.5" thickBot="1" x14ac:dyDescent="0.3">
      <c r="A844" s="328" t="s">
        <v>126</v>
      </c>
      <c r="B844" s="329" t="s">
        <v>114</v>
      </c>
      <c r="C844" s="339"/>
      <c r="D844" s="1037">
        <v>0</v>
      </c>
      <c r="E844" s="1037">
        <v>0.02</v>
      </c>
      <c r="F844" s="1020">
        <v>-0.02</v>
      </c>
      <c r="H844" s="1458" t="s">
        <v>173</v>
      </c>
      <c r="I844" s="1459"/>
      <c r="J844" s="1460"/>
      <c r="K844" s="223"/>
      <c r="M844" s="198"/>
      <c r="P844" s="149"/>
    </row>
    <row r="845" spans="1:16" ht="16.5" thickBot="1" x14ac:dyDescent="0.3">
      <c r="A845" s="272" t="s">
        <v>88</v>
      </c>
      <c r="B845" s="274"/>
      <c r="C845" s="274"/>
      <c r="D845" s="525"/>
      <c r="E845" s="525"/>
      <c r="F845" s="415"/>
      <c r="H845" s="891" t="s">
        <v>5</v>
      </c>
      <c r="I845" s="881" t="s">
        <v>6</v>
      </c>
      <c r="J845" s="1378" t="s">
        <v>214</v>
      </c>
      <c r="K845" s="223"/>
      <c r="M845" s="198"/>
      <c r="P845" s="149"/>
    </row>
    <row r="846" spans="1:16" x14ac:dyDescent="0.25">
      <c r="A846" s="349" t="s">
        <v>70</v>
      </c>
      <c r="B846" s="274" t="s">
        <v>7</v>
      </c>
      <c r="C846" s="274"/>
      <c r="D846" s="525">
        <v>0</v>
      </c>
      <c r="E846" s="525">
        <v>0</v>
      </c>
      <c r="F846" s="415">
        <v>0</v>
      </c>
      <c r="G846" s="169" t="s">
        <v>361</v>
      </c>
      <c r="H846" s="192">
        <f>D846*D$860*1.73*0.875/1000</f>
        <v>0</v>
      </c>
      <c r="I846" s="887">
        <f t="shared" ref="H846:J851" si="33">E846*E$860*1.73*0.875/1000</f>
        <v>0</v>
      </c>
      <c r="J846" s="193">
        <f t="shared" si="33"/>
        <v>0</v>
      </c>
      <c r="K846" s="1376"/>
      <c r="M846" s="198"/>
      <c r="P846" s="149"/>
    </row>
    <row r="847" spans="1:16" x14ac:dyDescent="0.25">
      <c r="A847" s="349" t="s">
        <v>80</v>
      </c>
      <c r="B847" s="274" t="s">
        <v>7</v>
      </c>
      <c r="C847" s="274"/>
      <c r="D847" s="525">
        <v>0</v>
      </c>
      <c r="E847" s="525">
        <v>0</v>
      </c>
      <c r="F847" s="415">
        <v>0</v>
      </c>
      <c r="G847" s="169" t="s">
        <v>361</v>
      </c>
      <c r="H847" s="445">
        <f t="shared" si="33"/>
        <v>0</v>
      </c>
      <c r="I847" s="882">
        <f t="shared" si="33"/>
        <v>0</v>
      </c>
      <c r="J847" s="447">
        <f t="shared" si="33"/>
        <v>0</v>
      </c>
      <c r="K847" s="1376"/>
      <c r="M847" s="198"/>
      <c r="P847" s="149"/>
    </row>
    <row r="848" spans="1:16" x14ac:dyDescent="0.25">
      <c r="A848" s="349" t="s">
        <v>68</v>
      </c>
      <c r="B848" s="274" t="s">
        <v>7</v>
      </c>
      <c r="C848" s="274"/>
      <c r="D848" s="525">
        <v>0</v>
      </c>
      <c r="E848" s="525">
        <v>0</v>
      </c>
      <c r="F848" s="415">
        <v>0</v>
      </c>
      <c r="G848" s="169" t="s">
        <v>374</v>
      </c>
      <c r="H848" s="445">
        <f t="shared" si="33"/>
        <v>0</v>
      </c>
      <c r="I848" s="882">
        <f>E848*E$860*1.73*0.875/1000</f>
        <v>0</v>
      </c>
      <c r="J848" s="447">
        <f t="shared" si="33"/>
        <v>0</v>
      </c>
      <c r="K848" s="1376"/>
      <c r="M848" s="198"/>
      <c r="P848" s="149"/>
    </row>
    <row r="849" spans="1:16" x14ac:dyDescent="0.25">
      <c r="A849" s="349" t="s">
        <v>76</v>
      </c>
      <c r="B849" s="274" t="s">
        <v>7</v>
      </c>
      <c r="C849" s="274"/>
      <c r="D849" s="525">
        <v>9</v>
      </c>
      <c r="E849" s="525">
        <v>20</v>
      </c>
      <c r="F849" s="415">
        <v>16</v>
      </c>
      <c r="G849" s="169" t="s">
        <v>374</v>
      </c>
      <c r="H849" s="445">
        <f t="shared" si="33"/>
        <v>0.14000000000000001</v>
      </c>
      <c r="I849" s="882">
        <f t="shared" si="33"/>
        <v>0.31</v>
      </c>
      <c r="J849" s="447">
        <f t="shared" si="33"/>
        <v>0.25</v>
      </c>
      <c r="K849" s="1376"/>
      <c r="M849" s="198"/>
      <c r="P849" s="149"/>
    </row>
    <row r="850" spans="1:16" x14ac:dyDescent="0.25">
      <c r="A850" s="349" t="s">
        <v>67</v>
      </c>
      <c r="B850" s="274" t="s">
        <v>7</v>
      </c>
      <c r="C850" s="274"/>
      <c r="D850" s="525">
        <v>0</v>
      </c>
      <c r="E850" s="525">
        <v>0</v>
      </c>
      <c r="F850" s="415">
        <v>0</v>
      </c>
      <c r="G850" s="169" t="s">
        <v>374</v>
      </c>
      <c r="H850" s="445">
        <f>D850*D$860*1.73*0.875/1000</f>
        <v>0</v>
      </c>
      <c r="I850" s="882">
        <f t="shared" si="33"/>
        <v>0</v>
      </c>
      <c r="J850" s="447">
        <f t="shared" si="33"/>
        <v>0</v>
      </c>
      <c r="K850" s="1376"/>
      <c r="M850" s="198"/>
      <c r="P850" s="149"/>
    </row>
    <row r="851" spans="1:16" ht="16.5" thickBot="1" x14ac:dyDescent="0.3">
      <c r="A851" s="1336" t="s">
        <v>77</v>
      </c>
      <c r="B851" s="290" t="s">
        <v>7</v>
      </c>
      <c r="C851" s="290"/>
      <c r="D851" s="1338">
        <v>0</v>
      </c>
      <c r="E851" s="1338">
        <v>0</v>
      </c>
      <c r="F851" s="1012">
        <v>0</v>
      </c>
      <c r="G851" s="169" t="s">
        <v>374</v>
      </c>
      <c r="H851" s="446">
        <f>D851*D$860*1.73*0.875/1000</f>
        <v>0</v>
      </c>
      <c r="I851" s="889">
        <f t="shared" si="33"/>
        <v>0</v>
      </c>
      <c r="J851" s="448">
        <f t="shared" si="33"/>
        <v>0</v>
      </c>
      <c r="K851" s="1376"/>
      <c r="M851" s="198"/>
      <c r="P851" s="149"/>
    </row>
    <row r="852" spans="1:16" ht="16.5" thickBot="1" x14ac:dyDescent="0.3">
      <c r="A852" s="331" t="s">
        <v>178</v>
      </c>
      <c r="B852" s="338"/>
      <c r="C852" s="338"/>
      <c r="D852" s="959">
        <v>9</v>
      </c>
      <c r="E852" s="419">
        <v>20</v>
      </c>
      <c r="F852" s="960">
        <v>16</v>
      </c>
      <c r="H852" s="434">
        <f>SUM(H846:H851)</f>
        <v>0.14000000000000001</v>
      </c>
      <c r="I852" s="435">
        <f>SUM(I846:I851)</f>
        <v>0.31</v>
      </c>
      <c r="J852" s="436">
        <f>SUM(J846:J851)</f>
        <v>0.25</v>
      </c>
      <c r="K852" s="251" t="s">
        <v>353</v>
      </c>
      <c r="M852" s="198"/>
      <c r="P852" s="47"/>
    </row>
    <row r="853" spans="1:16" ht="16.5" thickBot="1" x14ac:dyDescent="0.3">
      <c r="A853" s="331" t="s">
        <v>176</v>
      </c>
      <c r="B853" s="338"/>
      <c r="C853" s="338"/>
      <c r="D853" s="959">
        <v>163</v>
      </c>
      <c r="E853" s="419">
        <v>66</v>
      </c>
      <c r="F853" s="960">
        <v>63</v>
      </c>
      <c r="G853" s="256"/>
      <c r="H853" s="434">
        <f>H852+H834</f>
        <v>0.54</v>
      </c>
      <c r="I853" s="435">
        <f>I852+I834</f>
        <v>1.03</v>
      </c>
      <c r="J853" s="436">
        <f>J852+J834</f>
        <v>0.98</v>
      </c>
      <c r="K853" s="426" t="s">
        <v>354</v>
      </c>
      <c r="M853" s="198"/>
      <c r="N853" s="544"/>
      <c r="P853" s="47"/>
    </row>
    <row r="854" spans="1:16" x14ac:dyDescent="0.25">
      <c r="A854" s="269"/>
      <c r="B854" s="271"/>
      <c r="C854" s="271"/>
      <c r="D854" s="1028"/>
      <c r="E854" s="416"/>
      <c r="F854" s="1039"/>
      <c r="M854" s="198"/>
      <c r="P854" s="31"/>
    </row>
    <row r="855" spans="1:16" x14ac:dyDescent="0.25">
      <c r="A855" s="272" t="s">
        <v>13</v>
      </c>
      <c r="B855" s="274" t="s">
        <v>19</v>
      </c>
      <c r="C855" s="274"/>
      <c r="D855" s="1238">
        <v>113</v>
      </c>
      <c r="E855" s="413">
        <v>112</v>
      </c>
      <c r="F855" s="954">
        <v>111</v>
      </c>
      <c r="H855" s="544"/>
      <c r="I855" s="544"/>
      <c r="J855" s="544"/>
      <c r="K855" s="223"/>
      <c r="L855" s="185"/>
      <c r="M855" s="254"/>
      <c r="P855" s="50"/>
    </row>
    <row r="856" spans="1:16" x14ac:dyDescent="0.25">
      <c r="A856" s="272"/>
      <c r="B856" s="274" t="s">
        <v>20</v>
      </c>
      <c r="C856" s="274"/>
      <c r="D856" s="1238">
        <v>113</v>
      </c>
      <c r="E856" s="413">
        <v>112</v>
      </c>
      <c r="F856" s="954">
        <v>111</v>
      </c>
      <c r="H856" s="185"/>
      <c r="I856" s="185"/>
      <c r="J856" s="185"/>
      <c r="K856" s="202"/>
      <c r="L856" s="185"/>
      <c r="M856" s="254"/>
      <c r="P856" s="50"/>
    </row>
    <row r="857" spans="1:16" x14ac:dyDescent="0.25">
      <c r="A857" s="272" t="s">
        <v>16</v>
      </c>
      <c r="B857" s="274" t="s">
        <v>19</v>
      </c>
      <c r="C857" s="274"/>
      <c r="D857" s="1238">
        <v>35</v>
      </c>
      <c r="E857" s="953">
        <v>35</v>
      </c>
      <c r="F857" s="498">
        <v>35</v>
      </c>
      <c r="G857" s="215"/>
      <c r="H857" s="544"/>
      <c r="I857" s="544"/>
      <c r="J857" s="544"/>
      <c r="K857" s="426"/>
      <c r="L857" s="185"/>
      <c r="M857" s="254"/>
      <c r="P857" s="50"/>
    </row>
    <row r="858" spans="1:16" ht="16.5" thickBot="1" x14ac:dyDescent="0.3">
      <c r="A858" s="275"/>
      <c r="B858" s="277" t="s">
        <v>20</v>
      </c>
      <c r="C858" s="277"/>
      <c r="D858" s="1339">
        <v>35</v>
      </c>
      <c r="E858" s="1314">
        <v>35</v>
      </c>
      <c r="F858" s="966">
        <v>35</v>
      </c>
      <c r="G858" s="215"/>
      <c r="H858" s="185"/>
      <c r="I858" s="185"/>
      <c r="J858" s="185"/>
      <c r="K858" s="202"/>
      <c r="L858" s="185"/>
      <c r="M858" s="254"/>
      <c r="P858" s="50"/>
    </row>
    <row r="859" spans="1:16" ht="16.5" thickBot="1" x14ac:dyDescent="0.3">
      <c r="A859" s="293" t="s">
        <v>17</v>
      </c>
      <c r="B859" s="292" t="s">
        <v>19</v>
      </c>
      <c r="C859" s="343"/>
      <c r="D859" s="1340">
        <v>10.3</v>
      </c>
      <c r="E859" s="956">
        <v>10.3</v>
      </c>
      <c r="F859" s="963">
        <v>10.3</v>
      </c>
      <c r="G859" s="215"/>
      <c r="H859" s="185"/>
      <c r="I859" s="185"/>
      <c r="J859" s="185"/>
      <c r="K859" s="202"/>
      <c r="L859" s="185"/>
      <c r="M859" s="254"/>
      <c r="P859" s="50"/>
    </row>
    <row r="860" spans="1:16" ht="16.5" thickBot="1" x14ac:dyDescent="0.3">
      <c r="A860" s="368"/>
      <c r="B860" s="290" t="s">
        <v>20</v>
      </c>
      <c r="C860" s="367"/>
      <c r="D860" s="1341">
        <v>10.3</v>
      </c>
      <c r="E860" s="1342">
        <v>10.3</v>
      </c>
      <c r="F860" s="1257">
        <v>10.3</v>
      </c>
      <c r="G860" s="215"/>
      <c r="H860" s="544"/>
      <c r="I860" s="544"/>
      <c r="J860" s="544"/>
      <c r="K860" s="426"/>
      <c r="L860" s="185"/>
      <c r="M860" s="254"/>
      <c r="P860" s="50"/>
    </row>
    <row r="861" spans="1:16" ht="16.5" thickBot="1" x14ac:dyDescent="0.3">
      <c r="A861" s="285" t="s">
        <v>166</v>
      </c>
      <c r="B861" s="287" t="s">
        <v>114</v>
      </c>
      <c r="C861" s="341"/>
      <c r="D861" s="997">
        <v>-0.02</v>
      </c>
      <c r="E861" s="997">
        <v>0.16</v>
      </c>
      <c r="F861" s="1034">
        <v>0.38</v>
      </c>
      <c r="G861" s="215"/>
      <c r="H861" s="185"/>
      <c r="I861" s="185"/>
      <c r="J861" s="185"/>
      <c r="K861" s="202"/>
      <c r="L861" s="185"/>
      <c r="M861" s="254"/>
      <c r="P861" s="171"/>
    </row>
    <row r="862" spans="1:16" ht="16.5" thickBot="1" x14ac:dyDescent="0.3">
      <c r="A862" s="369" t="s">
        <v>166</v>
      </c>
      <c r="B862" s="287" t="s">
        <v>114</v>
      </c>
      <c r="C862" s="341"/>
      <c r="D862" s="989">
        <v>0</v>
      </c>
      <c r="E862" s="989">
        <v>0</v>
      </c>
      <c r="F862" s="1029">
        <v>0</v>
      </c>
      <c r="H862" s="228"/>
      <c r="I862" s="228"/>
      <c r="J862" s="1343"/>
      <c r="M862" s="198"/>
      <c r="P862" s="157"/>
    </row>
    <row r="863" spans="1:16" x14ac:dyDescent="0.25">
      <c r="A863" s="450"/>
      <c r="B863" s="308"/>
      <c r="C863" s="309"/>
      <c r="D863" s="1003"/>
      <c r="E863" s="1003"/>
      <c r="F863" s="1004"/>
      <c r="H863" s="185"/>
      <c r="I863" s="185"/>
      <c r="P863" s="22"/>
    </row>
    <row r="864" spans="1:16" ht="16.5" thickBot="1" x14ac:dyDescent="0.3">
      <c r="A864" s="458" t="s">
        <v>212</v>
      </c>
      <c r="B864" s="310"/>
      <c r="C864" s="459"/>
      <c r="D864" s="1005"/>
      <c r="E864" s="1005"/>
      <c r="F864" s="1006"/>
      <c r="H864" s="185"/>
      <c r="I864" s="185"/>
      <c r="P864" s="22"/>
    </row>
    <row r="865" spans="1:16" x14ac:dyDescent="0.25">
      <c r="A865" s="1449" t="s">
        <v>120</v>
      </c>
      <c r="B865" s="266" t="s">
        <v>2</v>
      </c>
      <c r="C865" s="1470" t="s">
        <v>121</v>
      </c>
      <c r="D865" s="1455" t="s">
        <v>401</v>
      </c>
      <c r="E865" s="1456"/>
      <c r="F865" s="1457"/>
      <c r="H865" s="205"/>
      <c r="I865" s="185"/>
      <c r="P865" s="22"/>
    </row>
    <row r="866" spans="1:16" x14ac:dyDescent="0.25">
      <c r="A866" s="1450"/>
      <c r="B866" s="267" t="s">
        <v>3</v>
      </c>
      <c r="C866" s="1471"/>
      <c r="D866" s="1465" t="s">
        <v>5</v>
      </c>
      <c r="E866" s="1465" t="s">
        <v>6</v>
      </c>
      <c r="F866" s="1473" t="s">
        <v>214</v>
      </c>
      <c r="H866" s="226"/>
      <c r="I866" s="185"/>
      <c r="P866" s="22"/>
    </row>
    <row r="867" spans="1:16" ht="16.5" thickBot="1" x14ac:dyDescent="0.3">
      <c r="A867" s="1454"/>
      <c r="B867" s="268" t="s">
        <v>4</v>
      </c>
      <c r="C867" s="1472"/>
      <c r="D867" s="1466"/>
      <c r="E867" s="1466"/>
      <c r="F867" s="1474"/>
      <c r="H867" s="258"/>
      <c r="I867" s="185"/>
      <c r="P867" s="22"/>
    </row>
    <row r="868" spans="1:16" x14ac:dyDescent="0.25">
      <c r="A868" s="269"/>
      <c r="B868" s="270"/>
      <c r="C868" s="271"/>
      <c r="D868" s="1087"/>
      <c r="E868" s="372"/>
      <c r="F868" s="1088"/>
      <c r="H868" s="205"/>
      <c r="I868" s="185"/>
      <c r="P868" s="22"/>
    </row>
    <row r="869" spans="1:16" x14ac:dyDescent="0.25">
      <c r="A869" s="272"/>
      <c r="B869" s="273" t="s">
        <v>146</v>
      </c>
      <c r="C869" s="274"/>
      <c r="D869" s="414">
        <v>-67.680000000000007</v>
      </c>
      <c r="E869" s="414">
        <v>-68.52</v>
      </c>
      <c r="F869" s="415">
        <v>-96.43</v>
      </c>
      <c r="H869" s="165"/>
      <c r="I869" s="165"/>
      <c r="J869" s="165"/>
      <c r="K869" s="166"/>
      <c r="P869" s="32"/>
    </row>
    <row r="870" spans="1:16" x14ac:dyDescent="0.25">
      <c r="A870" s="272" t="s">
        <v>404</v>
      </c>
      <c r="B870" s="273" t="s">
        <v>8</v>
      </c>
      <c r="C870" s="274"/>
      <c r="D870" s="414">
        <v>-12</v>
      </c>
      <c r="E870" s="414">
        <v>-11</v>
      </c>
      <c r="F870" s="415">
        <v>-15</v>
      </c>
      <c r="H870" s="165"/>
      <c r="I870" s="165"/>
      <c r="J870" s="165"/>
      <c r="K870" s="166"/>
      <c r="P870" s="32"/>
    </row>
    <row r="871" spans="1:16" x14ac:dyDescent="0.25">
      <c r="A871" s="272"/>
      <c r="B871" s="273" t="s">
        <v>9</v>
      </c>
      <c r="C871" s="274"/>
      <c r="D871" s="414">
        <v>6</v>
      </c>
      <c r="E871" s="414">
        <v>5.5</v>
      </c>
      <c r="F871" s="415">
        <v>7.5</v>
      </c>
      <c r="H871" s="165"/>
      <c r="I871" s="167"/>
      <c r="J871" s="167"/>
      <c r="K871" s="202"/>
      <c r="P871" s="32"/>
    </row>
    <row r="872" spans="1:16" x14ac:dyDescent="0.25">
      <c r="A872" s="272"/>
      <c r="B872" s="273"/>
      <c r="C872" s="274"/>
      <c r="D872" s="414"/>
      <c r="E872" s="414"/>
      <c r="F872" s="415"/>
      <c r="H872" s="259"/>
      <c r="I872" s="167"/>
      <c r="J872" s="167"/>
      <c r="K872" s="202"/>
      <c r="P872" s="32"/>
    </row>
    <row r="873" spans="1:16" x14ac:dyDescent="0.25">
      <c r="A873" s="272"/>
      <c r="B873" s="273" t="s">
        <v>150</v>
      </c>
      <c r="C873" s="274"/>
      <c r="D873" s="414">
        <v>81.8</v>
      </c>
      <c r="E873" s="414">
        <v>94.4</v>
      </c>
      <c r="F873" s="415">
        <v>119</v>
      </c>
      <c r="H873" s="165"/>
      <c r="I873" s="165"/>
      <c r="J873" s="165"/>
      <c r="P873" s="32"/>
    </row>
    <row r="874" spans="1:16" x14ac:dyDescent="0.25">
      <c r="A874" s="272" t="s">
        <v>405</v>
      </c>
      <c r="B874" s="273" t="s">
        <v>8</v>
      </c>
      <c r="C874" s="274"/>
      <c r="D874" s="414">
        <v>14</v>
      </c>
      <c r="E874" s="414">
        <v>16</v>
      </c>
      <c r="F874" s="415">
        <v>20</v>
      </c>
      <c r="I874" s="165"/>
      <c r="J874" s="165"/>
      <c r="K874" s="166"/>
      <c r="P874" s="32"/>
    </row>
    <row r="875" spans="1:16" x14ac:dyDescent="0.25">
      <c r="A875" s="272"/>
      <c r="B875" s="273" t="s">
        <v>9</v>
      </c>
      <c r="C875" s="274"/>
      <c r="D875" s="414">
        <v>7</v>
      </c>
      <c r="E875" s="414">
        <v>8</v>
      </c>
      <c r="F875" s="415">
        <v>10</v>
      </c>
      <c r="H875" s="1412"/>
      <c r="I875" s="1412"/>
      <c r="J875" s="165"/>
      <c r="K875" s="442"/>
      <c r="P875" s="32"/>
    </row>
    <row r="876" spans="1:16" x14ac:dyDescent="0.25">
      <c r="A876" s="272"/>
      <c r="B876" s="273"/>
      <c r="C876" s="274"/>
      <c r="D876" s="414"/>
      <c r="E876" s="414"/>
      <c r="F876" s="415"/>
      <c r="H876" s="259"/>
      <c r="I876" s="167"/>
      <c r="J876" s="167"/>
      <c r="K876" s="202"/>
      <c r="P876" s="32"/>
    </row>
    <row r="877" spans="1:16" x14ac:dyDescent="0.25">
      <c r="A877" s="272"/>
      <c r="B877" s="273" t="s">
        <v>7</v>
      </c>
      <c r="C877" s="274"/>
      <c r="D877" s="414">
        <v>80</v>
      </c>
      <c r="E877" s="414">
        <v>160</v>
      </c>
      <c r="F877" s="415">
        <v>154</v>
      </c>
      <c r="H877" s="165"/>
      <c r="I877" s="165"/>
      <c r="J877" s="165"/>
      <c r="K877" s="166"/>
      <c r="P877" s="149"/>
    </row>
    <row r="878" spans="1:16" x14ac:dyDescent="0.25">
      <c r="A878" s="272" t="s">
        <v>161</v>
      </c>
      <c r="B878" s="273" t="s">
        <v>8</v>
      </c>
      <c r="C878" s="274"/>
      <c r="D878" s="414">
        <v>1.2</v>
      </c>
      <c r="E878" s="414">
        <v>2.4</v>
      </c>
      <c r="F878" s="415">
        <v>2.4</v>
      </c>
      <c r="G878" s="169" t="s">
        <v>361</v>
      </c>
      <c r="H878" s="165"/>
      <c r="I878" s="165"/>
      <c r="J878" s="165"/>
      <c r="K878" s="166"/>
      <c r="P878" s="32"/>
    </row>
    <row r="879" spans="1:16" x14ac:dyDescent="0.25">
      <c r="A879" s="272"/>
      <c r="B879" s="273" t="s">
        <v>9</v>
      </c>
      <c r="C879" s="274"/>
      <c r="D879" s="414">
        <v>0.6</v>
      </c>
      <c r="E879" s="414">
        <v>1.2</v>
      </c>
      <c r="F879" s="415">
        <v>1.2</v>
      </c>
      <c r="H879" s="260"/>
      <c r="I879" s="167"/>
      <c r="J879" s="167"/>
      <c r="K879" s="202"/>
      <c r="P879" s="32"/>
    </row>
    <row r="880" spans="1:16" ht="16.5" thickBot="1" x14ac:dyDescent="0.3">
      <c r="A880" s="275">
        <v>110</v>
      </c>
      <c r="B880" s="276" t="s">
        <v>7</v>
      </c>
      <c r="C880" s="277"/>
      <c r="D880" s="414">
        <v>7.15</v>
      </c>
      <c r="E880" s="414">
        <v>14.43</v>
      </c>
      <c r="F880" s="415">
        <v>14.01</v>
      </c>
      <c r="H880" s="174"/>
      <c r="I880" s="174"/>
      <c r="J880" s="174"/>
      <c r="K880" s="166"/>
      <c r="P880" s="32"/>
    </row>
    <row r="881" spans="1:16" ht="16.5" thickBot="1" x14ac:dyDescent="0.3">
      <c r="A881" s="526" t="s">
        <v>260</v>
      </c>
      <c r="B881" s="527"/>
      <c r="C881" s="528"/>
      <c r="D881" s="1089">
        <v>0</v>
      </c>
      <c r="E881" s="1090">
        <v>0</v>
      </c>
      <c r="F881" s="1091">
        <v>0</v>
      </c>
      <c r="H881" s="1458" t="s">
        <v>173</v>
      </c>
      <c r="I881" s="1459"/>
      <c r="J881" s="1460"/>
      <c r="K881" s="223"/>
      <c r="P881" s="179"/>
    </row>
    <row r="882" spans="1:16" ht="16.5" thickBot="1" x14ac:dyDescent="0.3">
      <c r="A882" s="278" t="s">
        <v>89</v>
      </c>
      <c r="B882" s="279"/>
      <c r="C882" s="280"/>
      <c r="D882" s="45"/>
      <c r="E882" s="1092"/>
      <c r="F882" s="1093"/>
      <c r="H882" s="891" t="s">
        <v>5</v>
      </c>
      <c r="I882" s="881" t="s">
        <v>6</v>
      </c>
      <c r="J882" s="1378" t="s">
        <v>214</v>
      </c>
      <c r="K882" s="223"/>
      <c r="P882" s="32"/>
    </row>
    <row r="883" spans="1:16" x14ac:dyDescent="0.25">
      <c r="A883" s="349" t="s">
        <v>76</v>
      </c>
      <c r="B883" s="273" t="s">
        <v>7</v>
      </c>
      <c r="C883" s="529"/>
      <c r="D883" s="1137">
        <v>53</v>
      </c>
      <c r="E883" s="1137">
        <v>133</v>
      </c>
      <c r="F883" s="1127">
        <v>68</v>
      </c>
      <c r="H883" s="192">
        <f t="shared" ref="H883:J888" si="34">D883*D$908*1.73*0.875/1000</f>
        <v>0.81</v>
      </c>
      <c r="I883" s="887">
        <f t="shared" si="34"/>
        <v>2.0299999999999998</v>
      </c>
      <c r="J883" s="193">
        <f t="shared" si="34"/>
        <v>1.04</v>
      </c>
      <c r="K883" s="1376"/>
      <c r="P883" s="32"/>
    </row>
    <row r="884" spans="1:16" x14ac:dyDescent="0.25">
      <c r="A884" s="349" t="s">
        <v>69</v>
      </c>
      <c r="B884" s="273" t="s">
        <v>7</v>
      </c>
      <c r="C884" s="529"/>
      <c r="D884" s="1137">
        <v>5</v>
      </c>
      <c r="E884" s="1137">
        <v>7</v>
      </c>
      <c r="F884" s="1127">
        <v>7</v>
      </c>
      <c r="H884" s="445">
        <f t="shared" si="34"/>
        <v>0.08</v>
      </c>
      <c r="I884" s="882">
        <f t="shared" si="34"/>
        <v>0.11</v>
      </c>
      <c r="J884" s="447">
        <f t="shared" si="34"/>
        <v>0.11</v>
      </c>
      <c r="K884" s="1376"/>
      <c r="P884" s="32"/>
    </row>
    <row r="885" spans="1:16" x14ac:dyDescent="0.25">
      <c r="A885" s="349" t="s">
        <v>64</v>
      </c>
      <c r="B885" s="273" t="s">
        <v>7</v>
      </c>
      <c r="C885" s="529"/>
      <c r="D885" s="1164">
        <v>4</v>
      </c>
      <c r="E885" s="1164">
        <v>7</v>
      </c>
      <c r="F885" s="1167">
        <v>7</v>
      </c>
      <c r="H885" s="445">
        <f t="shared" si="34"/>
        <v>0.06</v>
      </c>
      <c r="I885" s="882">
        <f t="shared" si="34"/>
        <v>0.11</v>
      </c>
      <c r="J885" s="447">
        <f t="shared" si="34"/>
        <v>0.11</v>
      </c>
      <c r="K885" s="1376"/>
      <c r="P885" s="149"/>
    </row>
    <row r="886" spans="1:16" x14ac:dyDescent="0.25">
      <c r="A886" s="349" t="s">
        <v>65</v>
      </c>
      <c r="B886" s="273" t="s">
        <v>7</v>
      </c>
      <c r="C886" s="529"/>
      <c r="D886" s="1164">
        <v>5</v>
      </c>
      <c r="E886" s="1164">
        <v>5</v>
      </c>
      <c r="F886" s="1167">
        <v>6</v>
      </c>
      <c r="H886" s="445">
        <f t="shared" si="34"/>
        <v>0.08</v>
      </c>
      <c r="I886" s="882">
        <f t="shared" si="34"/>
        <v>0.08</v>
      </c>
      <c r="J886" s="447">
        <f t="shared" si="34"/>
        <v>0.09</v>
      </c>
      <c r="K886" s="1376"/>
      <c r="P886" s="149"/>
    </row>
    <row r="887" spans="1:16" x14ac:dyDescent="0.25">
      <c r="A887" s="349" t="s">
        <v>62</v>
      </c>
      <c r="B887" s="273" t="s">
        <v>7</v>
      </c>
      <c r="C887" s="529"/>
      <c r="D887" s="1164">
        <v>3</v>
      </c>
      <c r="E887" s="1164">
        <v>3</v>
      </c>
      <c r="F887" s="1167">
        <v>5</v>
      </c>
      <c r="H887" s="445">
        <f t="shared" si="34"/>
        <v>0.05</v>
      </c>
      <c r="I887" s="882">
        <f t="shared" si="34"/>
        <v>0.05</v>
      </c>
      <c r="J887" s="447">
        <f t="shared" si="34"/>
        <v>0.08</v>
      </c>
      <c r="K887" s="1376"/>
      <c r="P887" s="149"/>
    </row>
    <row r="888" spans="1:16" ht="16.5" thickBot="1" x14ac:dyDescent="0.3">
      <c r="A888" s="371" t="s">
        <v>77</v>
      </c>
      <c r="B888" s="283" t="s">
        <v>7</v>
      </c>
      <c r="C888" s="284"/>
      <c r="D888" s="1165">
        <v>10</v>
      </c>
      <c r="E888" s="1165">
        <v>5</v>
      </c>
      <c r="F888" s="1619">
        <v>61</v>
      </c>
      <c r="H888" s="446">
        <f t="shared" si="34"/>
        <v>0.15</v>
      </c>
      <c r="I888" s="889">
        <f t="shared" si="34"/>
        <v>0.08</v>
      </c>
      <c r="J888" s="448">
        <f t="shared" si="34"/>
        <v>0.93</v>
      </c>
      <c r="K888" s="1376"/>
      <c r="P888" s="31"/>
    </row>
    <row r="889" spans="1:16" ht="16.5" thickBot="1" x14ac:dyDescent="0.3">
      <c r="A889" s="331" t="s">
        <v>174</v>
      </c>
      <c r="B889" s="337"/>
      <c r="C889" s="338"/>
      <c r="D889" s="959">
        <v>80</v>
      </c>
      <c r="E889" s="419">
        <v>160</v>
      </c>
      <c r="F889" s="960">
        <v>154</v>
      </c>
      <c r="H889" s="434">
        <f>SUM(H883:H888)</f>
        <v>1.23</v>
      </c>
      <c r="I889" s="435">
        <f>SUM(I883:I888)</f>
        <v>2.46</v>
      </c>
      <c r="J889" s="436">
        <f>SUM(J883:J888)</f>
        <v>2.36</v>
      </c>
      <c r="K889" s="251" t="s">
        <v>352</v>
      </c>
      <c r="P889" s="47"/>
    </row>
    <row r="890" spans="1:16" x14ac:dyDescent="0.25">
      <c r="A890" s="269"/>
      <c r="B890" s="270"/>
      <c r="C890" s="271"/>
      <c r="D890" s="1028"/>
      <c r="E890" s="416"/>
      <c r="F890" s="1039"/>
      <c r="H890" s="215"/>
      <c r="I890" s="185"/>
      <c r="P890" s="31"/>
    </row>
    <row r="891" spans="1:16" x14ac:dyDescent="0.25">
      <c r="A891" s="272"/>
      <c r="B891" s="273" t="s">
        <v>7</v>
      </c>
      <c r="C891" s="274"/>
      <c r="D891" s="414">
        <v>78</v>
      </c>
      <c r="E891" s="414">
        <v>127</v>
      </c>
      <c r="F891" s="415">
        <v>94</v>
      </c>
      <c r="H891" s="165"/>
      <c r="I891" s="165"/>
      <c r="J891" s="165"/>
      <c r="K891" s="166"/>
      <c r="P891" s="31"/>
    </row>
    <row r="892" spans="1:16" x14ac:dyDescent="0.25">
      <c r="A892" s="272" t="s">
        <v>162</v>
      </c>
      <c r="B892" s="273" t="s">
        <v>8</v>
      </c>
      <c r="C892" s="274"/>
      <c r="D892" s="414">
        <v>1.2</v>
      </c>
      <c r="E892" s="414">
        <v>1.9</v>
      </c>
      <c r="F892" s="415">
        <v>1.4</v>
      </c>
      <c r="G892" s="169" t="s">
        <v>361</v>
      </c>
      <c r="H892" s="165"/>
      <c r="I892" s="165"/>
      <c r="J892" s="165"/>
      <c r="K892" s="166"/>
      <c r="P892" s="45"/>
    </row>
    <row r="893" spans="1:16" x14ac:dyDescent="0.25">
      <c r="A893" s="272"/>
      <c r="B893" s="273" t="s">
        <v>9</v>
      </c>
      <c r="C893" s="274"/>
      <c r="D893" s="414">
        <v>0.6</v>
      </c>
      <c r="E893" s="414">
        <v>0.9</v>
      </c>
      <c r="F893" s="415">
        <v>0.7</v>
      </c>
      <c r="H893" s="259"/>
      <c r="I893" s="167"/>
      <c r="J893" s="168"/>
      <c r="P893" s="45"/>
    </row>
    <row r="894" spans="1:16" ht="16.5" thickBot="1" x14ac:dyDescent="0.3">
      <c r="A894" s="272">
        <v>110</v>
      </c>
      <c r="B894" s="273" t="s">
        <v>7</v>
      </c>
      <c r="C894" s="274"/>
      <c r="D894" s="414">
        <v>6.97</v>
      </c>
      <c r="E894" s="414">
        <v>11.45</v>
      </c>
      <c r="F894" s="415">
        <v>8.5500000000000007</v>
      </c>
      <c r="H894" s="174"/>
      <c r="I894" s="174"/>
      <c r="J894" s="174"/>
      <c r="K894" s="166"/>
      <c r="P894" s="45"/>
    </row>
    <row r="895" spans="1:16" ht="16.5" thickBot="1" x14ac:dyDescent="0.3">
      <c r="A895" s="526" t="s">
        <v>260</v>
      </c>
      <c r="B895" s="527"/>
      <c r="C895" s="530"/>
      <c r="D895" s="1089">
        <v>0</v>
      </c>
      <c r="E895" s="1090">
        <v>0</v>
      </c>
      <c r="F895" s="1091">
        <v>0</v>
      </c>
      <c r="H895" s="1458" t="s">
        <v>173</v>
      </c>
      <c r="I895" s="1459"/>
      <c r="J895" s="1460"/>
      <c r="K895" s="223"/>
      <c r="P895" s="171"/>
    </row>
    <row r="896" spans="1:16" ht="16.5" thickBot="1" x14ac:dyDescent="0.3">
      <c r="A896" s="272" t="s">
        <v>90</v>
      </c>
      <c r="B896" s="273"/>
      <c r="C896" s="274"/>
      <c r="D896" s="525"/>
      <c r="E896" s="414"/>
      <c r="F896" s="468"/>
      <c r="H896" s="891" t="s">
        <v>5</v>
      </c>
      <c r="I896" s="881" t="s">
        <v>6</v>
      </c>
      <c r="J896" s="1378" t="s">
        <v>214</v>
      </c>
      <c r="K896" s="223"/>
      <c r="P896" s="31"/>
    </row>
    <row r="897" spans="1:16" x14ac:dyDescent="0.25">
      <c r="A897" s="349" t="s">
        <v>67</v>
      </c>
      <c r="B897" s="273" t="s">
        <v>7</v>
      </c>
      <c r="C897" s="274"/>
      <c r="D897" s="1134">
        <v>9</v>
      </c>
      <c r="E897" s="1134">
        <v>19</v>
      </c>
      <c r="F897" s="1143">
        <v>17</v>
      </c>
      <c r="H897" s="192">
        <f t="shared" ref="H897:J902" si="35">D897*D$909*1.73*0.875/1000</f>
        <v>0.14000000000000001</v>
      </c>
      <c r="I897" s="887">
        <f t="shared" si="35"/>
        <v>0.28999999999999998</v>
      </c>
      <c r="J897" s="193">
        <f t="shared" si="35"/>
        <v>0.26</v>
      </c>
      <c r="K897" s="1376"/>
      <c r="P897" s="31"/>
    </row>
    <row r="898" spans="1:16" x14ac:dyDescent="0.25">
      <c r="A898" s="349" t="s">
        <v>68</v>
      </c>
      <c r="B898" s="273" t="s">
        <v>7</v>
      </c>
      <c r="C898" s="274"/>
      <c r="D898" s="1134">
        <v>4</v>
      </c>
      <c r="E898" s="1134">
        <v>14</v>
      </c>
      <c r="F898" s="1143">
        <v>5</v>
      </c>
      <c r="H898" s="445">
        <f>D898*D$909*1.73*0.875/1000</f>
        <v>0.06</v>
      </c>
      <c r="I898" s="882">
        <f t="shared" si="35"/>
        <v>0.21</v>
      </c>
      <c r="J898" s="447">
        <f t="shared" si="35"/>
        <v>0.08</v>
      </c>
      <c r="K898" s="1376"/>
      <c r="P898" s="31"/>
    </row>
    <row r="899" spans="1:16" x14ac:dyDescent="0.25">
      <c r="A899" s="349" t="s">
        <v>66</v>
      </c>
      <c r="B899" s="273" t="s">
        <v>7</v>
      </c>
      <c r="C899" s="274"/>
      <c r="D899" s="1164">
        <v>2</v>
      </c>
      <c r="E899" s="1164">
        <v>3</v>
      </c>
      <c r="F899" s="1167">
        <v>3</v>
      </c>
      <c r="H899" s="445">
        <f t="shared" si="35"/>
        <v>0.03</v>
      </c>
      <c r="I899" s="882">
        <f t="shared" si="35"/>
        <v>0.05</v>
      </c>
      <c r="J899" s="447">
        <f t="shared" si="35"/>
        <v>0.05</v>
      </c>
      <c r="K899" s="1376"/>
      <c r="P899" s="149"/>
    </row>
    <row r="900" spans="1:16" x14ac:dyDescent="0.25">
      <c r="A900" s="349" t="s">
        <v>63</v>
      </c>
      <c r="B900" s="273" t="s">
        <v>7</v>
      </c>
      <c r="C900" s="274"/>
      <c r="D900" s="1134">
        <v>5</v>
      </c>
      <c r="E900" s="1134">
        <v>7</v>
      </c>
      <c r="F900" s="1143">
        <v>7</v>
      </c>
      <c r="H900" s="445">
        <f t="shared" si="35"/>
        <v>0.08</v>
      </c>
      <c r="I900" s="882">
        <f t="shared" si="35"/>
        <v>0.11</v>
      </c>
      <c r="J900" s="447">
        <f t="shared" si="35"/>
        <v>0.11</v>
      </c>
      <c r="K900" s="1376"/>
      <c r="P900" s="31"/>
    </row>
    <row r="901" spans="1:16" x14ac:dyDescent="0.25">
      <c r="A901" s="349" t="s">
        <v>70</v>
      </c>
      <c r="B901" s="273" t="s">
        <v>7</v>
      </c>
      <c r="C901" s="274"/>
      <c r="D901" s="1134">
        <v>10</v>
      </c>
      <c r="E901" s="1134">
        <v>34</v>
      </c>
      <c r="F901" s="1143">
        <v>9</v>
      </c>
      <c r="H901" s="445">
        <f t="shared" si="35"/>
        <v>0.15</v>
      </c>
      <c r="I901" s="882">
        <f t="shared" si="35"/>
        <v>0.52</v>
      </c>
      <c r="J901" s="447">
        <f t="shared" si="35"/>
        <v>0.14000000000000001</v>
      </c>
      <c r="K901" s="1376"/>
      <c r="P901" s="31"/>
    </row>
    <row r="902" spans="1:16" ht="16.5" thickBot="1" x14ac:dyDescent="0.3">
      <c r="A902" s="371" t="s">
        <v>80</v>
      </c>
      <c r="B902" s="283" t="s">
        <v>7</v>
      </c>
      <c r="C902" s="284"/>
      <c r="D902" s="1165">
        <v>48</v>
      </c>
      <c r="E902" s="1165">
        <v>50</v>
      </c>
      <c r="F902" s="1619">
        <v>53</v>
      </c>
      <c r="H902" s="446">
        <f t="shared" si="35"/>
        <v>0.73</v>
      </c>
      <c r="I902" s="889">
        <f t="shared" si="35"/>
        <v>0.76</v>
      </c>
      <c r="J902" s="448">
        <f t="shared" si="35"/>
        <v>0.81</v>
      </c>
      <c r="K902" s="1376"/>
      <c r="P902" s="31"/>
    </row>
    <row r="903" spans="1:16" ht="16.5" thickBot="1" x14ac:dyDescent="0.3">
      <c r="A903" s="331" t="s">
        <v>178</v>
      </c>
      <c r="B903" s="337"/>
      <c r="C903" s="338"/>
      <c r="D903" s="959">
        <v>78</v>
      </c>
      <c r="E903" s="419">
        <v>127</v>
      </c>
      <c r="F903" s="960">
        <v>94</v>
      </c>
      <c r="H903" s="434">
        <f>SUM(H897:H902)</f>
        <v>1.19</v>
      </c>
      <c r="I903" s="435">
        <f>SUM(I897:I902)</f>
        <v>1.94</v>
      </c>
      <c r="J903" s="436">
        <f>SUM(J897:J902)</f>
        <v>1.45</v>
      </c>
      <c r="K903" s="251" t="s">
        <v>353</v>
      </c>
      <c r="P903" s="47"/>
    </row>
    <row r="904" spans="1:16" ht="16.5" thickBot="1" x14ac:dyDescent="0.3">
      <c r="A904" s="331" t="s">
        <v>176</v>
      </c>
      <c r="B904" s="337"/>
      <c r="C904" s="338"/>
      <c r="D904" s="959">
        <v>158</v>
      </c>
      <c r="E904" s="419">
        <v>287</v>
      </c>
      <c r="F904" s="960">
        <v>248</v>
      </c>
      <c r="H904" s="434">
        <f>H889+H903</f>
        <v>2.42</v>
      </c>
      <c r="I904" s="435">
        <f>I889+I903</f>
        <v>4.4000000000000004</v>
      </c>
      <c r="J904" s="436">
        <f>J889+J903</f>
        <v>3.81</v>
      </c>
      <c r="K904" s="426" t="s">
        <v>354</v>
      </c>
      <c r="P904" s="47"/>
    </row>
    <row r="905" spans="1:16" x14ac:dyDescent="0.25">
      <c r="A905" s="269"/>
      <c r="B905" s="270"/>
      <c r="C905" s="271"/>
      <c r="D905" s="1028"/>
      <c r="E905" s="416"/>
      <c r="F905" s="1039"/>
      <c r="H905" s="214"/>
      <c r="I905" s="214"/>
      <c r="J905" s="214"/>
      <c r="P905" s="31"/>
    </row>
    <row r="906" spans="1:16" x14ac:dyDescent="0.25">
      <c r="A906" s="272" t="s">
        <v>13</v>
      </c>
      <c r="B906" s="273" t="s">
        <v>14</v>
      </c>
      <c r="C906" s="274"/>
      <c r="D906" s="525">
        <v>113</v>
      </c>
      <c r="E906" s="414">
        <v>112</v>
      </c>
      <c r="F906" s="468">
        <v>111</v>
      </c>
      <c r="H906" s="1411"/>
      <c r="I906" s="1411"/>
      <c r="J906" s="1411"/>
      <c r="K906" s="223"/>
      <c r="L906" s="185"/>
      <c r="P906" s="32"/>
    </row>
    <row r="907" spans="1:16" x14ac:dyDescent="0.25">
      <c r="A907" s="272"/>
      <c r="B907" s="273" t="s">
        <v>15</v>
      </c>
      <c r="C907" s="274"/>
      <c r="D907" s="525">
        <v>113</v>
      </c>
      <c r="E907" s="414">
        <v>112</v>
      </c>
      <c r="F907" s="468">
        <v>111</v>
      </c>
      <c r="H907" s="185"/>
      <c r="I907" s="185"/>
      <c r="J907" s="185"/>
      <c r="K907" s="202"/>
      <c r="L907" s="185"/>
      <c r="P907" s="32"/>
    </row>
    <row r="908" spans="1:16" x14ac:dyDescent="0.25">
      <c r="A908" s="272" t="s">
        <v>17</v>
      </c>
      <c r="B908" s="273" t="s">
        <v>14</v>
      </c>
      <c r="C908" s="274"/>
      <c r="D908" s="1137">
        <v>10.1</v>
      </c>
      <c r="E908" s="1137">
        <v>10.1</v>
      </c>
      <c r="F908" s="1127">
        <v>10.1</v>
      </c>
      <c r="H908" s="544"/>
      <c r="I908" s="544"/>
      <c r="J908" s="544"/>
      <c r="K908" s="223"/>
      <c r="L908" s="185"/>
      <c r="P908" s="32"/>
    </row>
    <row r="909" spans="1:16" ht="16.5" thickBot="1" x14ac:dyDescent="0.3">
      <c r="A909" s="275"/>
      <c r="B909" s="276" t="s">
        <v>15</v>
      </c>
      <c r="C909" s="277"/>
      <c r="D909" s="1137">
        <v>10.1</v>
      </c>
      <c r="E909" s="1137">
        <v>10.1</v>
      </c>
      <c r="F909" s="1127">
        <v>10.1</v>
      </c>
      <c r="P909" s="32"/>
    </row>
    <row r="910" spans="1:16" s="24" customFormat="1" ht="16.5" thickBot="1" x14ac:dyDescent="0.3">
      <c r="A910" s="531" t="s">
        <v>147</v>
      </c>
      <c r="B910" s="532" t="s">
        <v>114</v>
      </c>
      <c r="C910" s="533"/>
      <c r="D910" s="989">
        <v>0</v>
      </c>
      <c r="E910" s="989">
        <v>0</v>
      </c>
      <c r="F910" s="990">
        <v>0</v>
      </c>
      <c r="G910" s="169"/>
      <c r="H910" s="169"/>
      <c r="I910" s="169"/>
      <c r="J910" s="169"/>
      <c r="K910" s="199"/>
      <c r="L910" s="169"/>
      <c r="M910" s="169"/>
      <c r="N910" s="169"/>
      <c r="O910" s="169"/>
      <c r="P910" s="157"/>
    </row>
    <row r="911" spans="1:16" ht="16.5" thickBot="1" x14ac:dyDescent="0.3">
      <c r="A911" s="304" t="s">
        <v>203</v>
      </c>
      <c r="B911" s="344"/>
      <c r="C911" s="345"/>
      <c r="D911" s="1049"/>
      <c r="E911" s="1049"/>
      <c r="F911" s="1050"/>
      <c r="P911" s="180"/>
    </row>
    <row r="912" spans="1:16" x14ac:dyDescent="0.25">
      <c r="A912" s="450"/>
      <c r="B912" s="213"/>
      <c r="C912" s="202"/>
      <c r="D912" s="1444"/>
      <c r="E912" s="1444"/>
      <c r="F912" s="993"/>
      <c r="P912" s="22"/>
    </row>
    <row r="913" spans="1:16" ht="16.5" thickBot="1" x14ac:dyDescent="0.3">
      <c r="A913" s="458" t="s">
        <v>202</v>
      </c>
      <c r="B913" s="213"/>
      <c r="C913" s="202"/>
      <c r="D913" s="1444"/>
      <c r="E913" s="1444"/>
      <c r="F913" s="993"/>
      <c r="P913" s="22"/>
    </row>
    <row r="914" spans="1:16" x14ac:dyDescent="0.25">
      <c r="A914" s="1449" t="s">
        <v>120</v>
      </c>
      <c r="B914" s="266" t="s">
        <v>2</v>
      </c>
      <c r="C914" s="1470" t="s">
        <v>121</v>
      </c>
      <c r="D914" s="1455" t="s">
        <v>401</v>
      </c>
      <c r="E914" s="1456"/>
      <c r="F914" s="1457"/>
      <c r="H914" s="185"/>
      <c r="P914" s="22"/>
    </row>
    <row r="915" spans="1:16" x14ac:dyDescent="0.25">
      <c r="A915" s="1450"/>
      <c r="B915" s="267" t="s">
        <v>3</v>
      </c>
      <c r="C915" s="1471"/>
      <c r="D915" s="1465" t="s">
        <v>5</v>
      </c>
      <c r="E915" s="1465" t="s">
        <v>6</v>
      </c>
      <c r="F915" s="1473" t="s">
        <v>214</v>
      </c>
      <c r="H915" s="185"/>
      <c r="P915" s="22"/>
    </row>
    <row r="916" spans="1:16" ht="16.5" thickBot="1" x14ac:dyDescent="0.3">
      <c r="A916" s="1454"/>
      <c r="B916" s="268" t="s">
        <v>4</v>
      </c>
      <c r="C916" s="1472"/>
      <c r="D916" s="1466"/>
      <c r="E916" s="1466"/>
      <c r="F916" s="1474"/>
      <c r="H916" s="185"/>
      <c r="P916" s="22"/>
    </row>
    <row r="917" spans="1:16" x14ac:dyDescent="0.25">
      <c r="A917" s="269"/>
      <c r="B917" s="270"/>
      <c r="C917" s="301"/>
      <c r="D917" s="372"/>
      <c r="E917" s="372"/>
      <c r="F917" s="994"/>
      <c r="H917" s="185"/>
      <c r="P917" s="22"/>
    </row>
    <row r="918" spans="1:16" x14ac:dyDescent="0.25">
      <c r="A918" s="272"/>
      <c r="B918" s="273" t="s">
        <v>18</v>
      </c>
      <c r="C918" s="302"/>
      <c r="D918" s="414">
        <v>7.9</v>
      </c>
      <c r="E918" s="414">
        <v>4.5999999999999996</v>
      </c>
      <c r="F918" s="415">
        <v>8.27</v>
      </c>
      <c r="H918" s="23"/>
      <c r="I918" s="23"/>
      <c r="J918" s="23"/>
      <c r="K918" s="166"/>
      <c r="P918" s="149"/>
    </row>
    <row r="919" spans="1:16" x14ac:dyDescent="0.25">
      <c r="A919" s="272" t="s">
        <v>101</v>
      </c>
      <c r="B919" s="273" t="s">
        <v>8</v>
      </c>
      <c r="C919" s="274"/>
      <c r="D919" s="414">
        <v>1.4</v>
      </c>
      <c r="E919" s="414">
        <v>0.8</v>
      </c>
      <c r="F919" s="415">
        <v>1.44</v>
      </c>
      <c r="H919" s="23"/>
      <c r="I919" s="23"/>
      <c r="J919" s="23"/>
      <c r="K919" s="166"/>
      <c r="L919" s="30"/>
      <c r="M919" s="30"/>
      <c r="N919" s="30"/>
      <c r="O919" s="185"/>
      <c r="P919" s="45"/>
    </row>
    <row r="920" spans="1:16" x14ac:dyDescent="0.25">
      <c r="A920" s="272"/>
      <c r="B920" s="273" t="s">
        <v>9</v>
      </c>
      <c r="C920" s="274"/>
      <c r="D920" s="414">
        <v>1.4</v>
      </c>
      <c r="E920" s="414">
        <v>1</v>
      </c>
      <c r="F920" s="415">
        <v>0.87</v>
      </c>
      <c r="H920" s="185"/>
      <c r="I920" s="185"/>
      <c r="J920" s="185"/>
      <c r="K920" s="202"/>
      <c r="L920" s="45"/>
      <c r="M920" s="45"/>
      <c r="N920" s="45"/>
      <c r="O920" s="185"/>
      <c r="P920" s="43"/>
    </row>
    <row r="921" spans="1:16" x14ac:dyDescent="0.25">
      <c r="A921" s="272"/>
      <c r="B921" s="273"/>
      <c r="C921" s="274"/>
      <c r="D921" s="414"/>
      <c r="E921" s="414"/>
      <c r="F921" s="415"/>
      <c r="G921" s="191"/>
      <c r="H921" s="185"/>
      <c r="I921" s="185"/>
      <c r="J921" s="185"/>
      <c r="K921" s="202"/>
      <c r="L921" s="45"/>
      <c r="M921" s="45"/>
      <c r="N921" s="45"/>
      <c r="O921" s="185"/>
      <c r="P921" s="31"/>
    </row>
    <row r="922" spans="1:16" x14ac:dyDescent="0.25">
      <c r="A922" s="272"/>
      <c r="B922" s="273" t="s">
        <v>152</v>
      </c>
      <c r="C922" s="274"/>
      <c r="D922" s="414">
        <v>-6</v>
      </c>
      <c r="E922" s="414">
        <v>-5.46</v>
      </c>
      <c r="F922" s="415">
        <v>-4.99</v>
      </c>
      <c r="H922" s="165"/>
      <c r="I922" s="174"/>
      <c r="J922" s="165"/>
      <c r="K922" s="166"/>
      <c r="L922" s="185"/>
      <c r="M922" s="185"/>
      <c r="N922" s="185"/>
      <c r="O922" s="185"/>
      <c r="P922" s="32"/>
    </row>
    <row r="923" spans="1:16" x14ac:dyDescent="0.25">
      <c r="A923" s="272" t="s">
        <v>324</v>
      </c>
      <c r="B923" s="273" t="s">
        <v>8</v>
      </c>
      <c r="C923" s="274"/>
      <c r="D923" s="414">
        <v>-1</v>
      </c>
      <c r="E923" s="414">
        <v>0.8</v>
      </c>
      <c r="F923" s="415">
        <v>-1.44</v>
      </c>
      <c r="H923" s="165"/>
      <c r="I923" s="165"/>
      <c r="J923" s="165"/>
      <c r="K923" s="166"/>
      <c r="P923" s="149"/>
    </row>
    <row r="924" spans="1:16" x14ac:dyDescent="0.25">
      <c r="A924" s="272"/>
      <c r="B924" s="273" t="s">
        <v>9</v>
      </c>
      <c r="C924" s="274"/>
      <c r="D924" s="414">
        <v>1.4</v>
      </c>
      <c r="E924" s="414">
        <v>1</v>
      </c>
      <c r="F924" s="415">
        <v>0.87</v>
      </c>
      <c r="H924" s="167"/>
      <c r="I924" s="167"/>
      <c r="J924" s="167"/>
      <c r="K924" s="202"/>
      <c r="P924" s="43"/>
    </row>
    <row r="925" spans="1:16" x14ac:dyDescent="0.25">
      <c r="A925" s="1166"/>
      <c r="B925" s="273"/>
      <c r="C925" s="274"/>
      <c r="D925" s="414"/>
      <c r="E925" s="414"/>
      <c r="F925" s="415"/>
      <c r="H925" s="167"/>
      <c r="I925" s="167"/>
      <c r="J925" s="167"/>
      <c r="K925" s="202"/>
      <c r="P925" s="31"/>
    </row>
    <row r="926" spans="1:16" x14ac:dyDescent="0.25">
      <c r="A926" s="272"/>
      <c r="B926" s="273" t="s">
        <v>152</v>
      </c>
      <c r="C926" s="274"/>
      <c r="D926" s="525">
        <v>19.21</v>
      </c>
      <c r="E926" s="525">
        <v>22.99</v>
      </c>
      <c r="F926" s="415">
        <v>23.07</v>
      </c>
      <c r="H926" s="165"/>
      <c r="I926" s="165"/>
      <c r="J926" s="165"/>
      <c r="K926" s="166"/>
      <c r="P926" s="31"/>
    </row>
    <row r="927" spans="1:16" x14ac:dyDescent="0.25">
      <c r="A927" s="272" t="s">
        <v>325</v>
      </c>
      <c r="B927" s="273" t="s">
        <v>8</v>
      </c>
      <c r="C927" s="274"/>
      <c r="D927" s="525">
        <v>4.0999999999999996</v>
      </c>
      <c r="E927" s="414">
        <v>1.9</v>
      </c>
      <c r="F927" s="468">
        <v>4.0999999999999996</v>
      </c>
      <c r="H927" s="165"/>
      <c r="I927" s="165"/>
      <c r="J927" s="165"/>
      <c r="K927" s="166"/>
      <c r="P927" s="44"/>
    </row>
    <row r="928" spans="1:16" x14ac:dyDescent="0.25">
      <c r="A928" s="272"/>
      <c r="B928" s="273" t="s">
        <v>9</v>
      </c>
      <c r="C928" s="274"/>
      <c r="D928" s="525">
        <v>1.5</v>
      </c>
      <c r="E928" s="414">
        <v>1</v>
      </c>
      <c r="F928" s="468">
        <v>2</v>
      </c>
      <c r="H928" s="860"/>
      <c r="I928" s="860"/>
      <c r="J928" s="860"/>
      <c r="K928" s="223"/>
      <c r="P928" s="43"/>
    </row>
    <row r="929" spans="1:16" x14ac:dyDescent="0.25">
      <c r="A929" s="272"/>
      <c r="B929" s="273"/>
      <c r="C929" s="274"/>
      <c r="D929" s="414"/>
      <c r="E929" s="414"/>
      <c r="F929" s="415"/>
      <c r="H929" s="1394"/>
      <c r="I929" s="1394"/>
      <c r="J929" s="1394"/>
      <c r="K929" s="223"/>
      <c r="P929" s="31"/>
    </row>
    <row r="930" spans="1:16" x14ac:dyDescent="0.25">
      <c r="A930" s="272"/>
      <c r="B930" s="273" t="s">
        <v>153</v>
      </c>
      <c r="C930" s="274"/>
      <c r="D930" s="525">
        <v>4.9000000000000004</v>
      </c>
      <c r="E930" s="525">
        <v>5.4</v>
      </c>
      <c r="F930" s="415">
        <v>5.8</v>
      </c>
      <c r="H930" s="165"/>
      <c r="I930" s="165"/>
      <c r="J930" s="165"/>
      <c r="K930" s="166"/>
      <c r="P930" s="45"/>
    </row>
    <row r="931" spans="1:16" x14ac:dyDescent="0.25">
      <c r="A931" s="272" t="s">
        <v>326</v>
      </c>
      <c r="B931" s="273" t="s">
        <v>8</v>
      </c>
      <c r="C931" s="274"/>
      <c r="D931" s="525">
        <v>0.1</v>
      </c>
      <c r="E931" s="525">
        <v>1.18</v>
      </c>
      <c r="F931" s="415">
        <v>1.18</v>
      </c>
      <c r="H931" s="165"/>
      <c r="I931" s="165"/>
      <c r="J931" s="165"/>
      <c r="K931" s="166"/>
      <c r="P931" s="45"/>
    </row>
    <row r="932" spans="1:16" x14ac:dyDescent="0.25">
      <c r="A932" s="272"/>
      <c r="B932" s="273" t="s">
        <v>9</v>
      </c>
      <c r="C932" s="274"/>
      <c r="D932" s="525">
        <v>0.66</v>
      </c>
      <c r="E932" s="525">
        <v>0.66</v>
      </c>
      <c r="F932" s="415">
        <v>0.66</v>
      </c>
      <c r="H932" s="185"/>
      <c r="I932" s="185"/>
      <c r="J932" s="185"/>
      <c r="K932" s="202"/>
      <c r="P932" s="45"/>
    </row>
    <row r="933" spans="1:16" x14ac:dyDescent="0.25">
      <c r="A933" s="272"/>
      <c r="B933" s="273"/>
      <c r="C933" s="274"/>
      <c r="D933" s="414"/>
      <c r="E933" s="414"/>
      <c r="F933" s="415"/>
      <c r="H933" s="185"/>
      <c r="I933" s="185"/>
      <c r="J933" s="185"/>
      <c r="K933" s="202"/>
      <c r="P933" s="31"/>
    </row>
    <row r="934" spans="1:16" x14ac:dyDescent="0.25">
      <c r="A934" s="272"/>
      <c r="B934" s="273" t="s">
        <v>7</v>
      </c>
      <c r="C934" s="274"/>
      <c r="D934" s="414">
        <v>0</v>
      </c>
      <c r="E934" s="414">
        <v>0</v>
      </c>
      <c r="F934" s="415">
        <v>0</v>
      </c>
      <c r="H934" s="23"/>
      <c r="I934" s="23"/>
      <c r="J934" s="23"/>
      <c r="K934" s="202"/>
      <c r="P934" s="45"/>
    </row>
    <row r="935" spans="1:16" x14ac:dyDescent="0.25">
      <c r="A935" s="272" t="s">
        <v>327</v>
      </c>
      <c r="B935" s="273" t="s">
        <v>8</v>
      </c>
      <c r="C935" s="274"/>
      <c r="D935" s="414">
        <v>0</v>
      </c>
      <c r="E935" s="414">
        <v>0</v>
      </c>
      <c r="F935" s="415">
        <v>0</v>
      </c>
      <c r="H935" s="23"/>
      <c r="I935" s="23"/>
      <c r="J935" s="23"/>
      <c r="K935" s="1376"/>
      <c r="P935" s="45"/>
    </row>
    <row r="936" spans="1:16" x14ac:dyDescent="0.25">
      <c r="A936" s="272"/>
      <c r="B936" s="273" t="s">
        <v>9</v>
      </c>
      <c r="C936" s="274"/>
      <c r="D936" s="414">
        <v>0</v>
      </c>
      <c r="E936" s="414">
        <v>0</v>
      </c>
      <c r="F936" s="415">
        <v>0</v>
      </c>
      <c r="H936" s="185"/>
      <c r="I936" s="185"/>
      <c r="J936" s="185"/>
      <c r="K936" s="202"/>
      <c r="P936" s="45"/>
    </row>
    <row r="937" spans="1:16" x14ac:dyDescent="0.25">
      <c r="A937" s="272"/>
      <c r="B937" s="273"/>
      <c r="C937" s="274"/>
      <c r="D937" s="414"/>
      <c r="E937" s="414"/>
      <c r="F937" s="415">
        <v>0</v>
      </c>
      <c r="H937" s="185"/>
      <c r="I937" s="185"/>
      <c r="J937" s="185"/>
      <c r="K937" s="202"/>
      <c r="P937" s="45"/>
    </row>
    <row r="938" spans="1:16" x14ac:dyDescent="0.25">
      <c r="A938" s="278"/>
      <c r="B938" s="279" t="s">
        <v>7</v>
      </c>
      <c r="C938" s="280"/>
      <c r="D938" s="417">
        <v>0</v>
      </c>
      <c r="E938" s="417">
        <v>0</v>
      </c>
      <c r="F938" s="534">
        <v>0</v>
      </c>
      <c r="H938" s="23"/>
      <c r="I938" s="23"/>
      <c r="J938" s="23"/>
      <c r="K938" s="202"/>
      <c r="P938" s="45"/>
    </row>
    <row r="939" spans="1:16" x14ac:dyDescent="0.25">
      <c r="A939" s="272" t="s">
        <v>328</v>
      </c>
      <c r="B939" s="273" t="s">
        <v>8</v>
      </c>
      <c r="C939" s="274"/>
      <c r="D939" s="414">
        <v>0</v>
      </c>
      <c r="E939" s="414">
        <v>0</v>
      </c>
      <c r="F939" s="415">
        <v>0</v>
      </c>
      <c r="H939" s="23"/>
      <c r="I939" s="23"/>
      <c r="J939" s="23"/>
      <c r="K939" s="202"/>
      <c r="P939" s="45"/>
    </row>
    <row r="940" spans="1:16" x14ac:dyDescent="0.25">
      <c r="A940" s="272"/>
      <c r="B940" s="273" t="s">
        <v>9</v>
      </c>
      <c r="C940" s="274"/>
      <c r="D940" s="414">
        <v>0</v>
      </c>
      <c r="E940" s="414">
        <v>0</v>
      </c>
      <c r="F940" s="415">
        <v>0</v>
      </c>
      <c r="H940" s="185"/>
      <c r="I940" s="185"/>
      <c r="J940" s="185"/>
      <c r="K940" s="202"/>
      <c r="P940" s="45"/>
    </row>
    <row r="941" spans="1:16" x14ac:dyDescent="0.25">
      <c r="A941" s="272"/>
      <c r="B941" s="273"/>
      <c r="C941" s="274"/>
      <c r="D941" s="414"/>
      <c r="E941" s="414"/>
      <c r="F941" s="415"/>
      <c r="H941" s="185"/>
      <c r="I941" s="185"/>
      <c r="J941" s="185"/>
      <c r="K941" s="202"/>
      <c r="P941" s="31"/>
    </row>
    <row r="942" spans="1:16" x14ac:dyDescent="0.25">
      <c r="A942" s="272"/>
      <c r="B942" s="273"/>
      <c r="C942" s="274"/>
      <c r="D942" s="414"/>
      <c r="E942" s="414"/>
      <c r="F942" s="415"/>
      <c r="H942" s="185"/>
      <c r="I942" s="185"/>
      <c r="J942" s="185"/>
      <c r="K942" s="202"/>
      <c r="P942" s="31"/>
    </row>
    <row r="943" spans="1:16" x14ac:dyDescent="0.25">
      <c r="A943" s="272"/>
      <c r="B943" s="273" t="s">
        <v>38</v>
      </c>
      <c r="C943" s="274"/>
      <c r="D943" s="525">
        <v>68.5</v>
      </c>
      <c r="E943" s="414">
        <v>83.9</v>
      </c>
      <c r="F943" s="468">
        <v>83.5</v>
      </c>
      <c r="H943" s="165"/>
      <c r="I943" s="165"/>
      <c r="J943" s="165"/>
      <c r="K943" s="166"/>
      <c r="P943" s="31"/>
    </row>
    <row r="944" spans="1:16" x14ac:dyDescent="0.25">
      <c r="A944" s="272">
        <v>10</v>
      </c>
      <c r="B944" s="273" t="s">
        <v>8</v>
      </c>
      <c r="C944" s="274"/>
      <c r="D944" s="525">
        <v>0.5</v>
      </c>
      <c r="E944" s="525">
        <v>0.9</v>
      </c>
      <c r="F944" s="415">
        <v>1</v>
      </c>
      <c r="H944" s="165"/>
      <c r="I944" s="165"/>
      <c r="J944" s="165"/>
      <c r="K944" s="166"/>
      <c r="P944" s="43"/>
    </row>
    <row r="945" spans="1:16" x14ac:dyDescent="0.25">
      <c r="A945" s="272"/>
      <c r="B945" s="274" t="s">
        <v>132</v>
      </c>
      <c r="C945" s="274"/>
      <c r="D945" s="525">
        <v>0.25</v>
      </c>
      <c r="E945" s="525">
        <v>0.45</v>
      </c>
      <c r="F945" s="415">
        <v>0.5</v>
      </c>
      <c r="H945" s="167"/>
      <c r="I945" s="167"/>
      <c r="J945" s="167"/>
      <c r="K945" s="202"/>
      <c r="P945" s="32"/>
    </row>
    <row r="946" spans="1:16" x14ac:dyDescent="0.25">
      <c r="A946" s="272" t="s">
        <v>10</v>
      </c>
      <c r="B946" s="273" t="s">
        <v>7</v>
      </c>
      <c r="C946" s="274"/>
      <c r="D946" s="525">
        <v>0</v>
      </c>
      <c r="E946" s="525">
        <v>0</v>
      </c>
      <c r="F946" s="415">
        <v>0</v>
      </c>
      <c r="H946" s="167"/>
      <c r="I946" s="168"/>
      <c r="J946" s="168"/>
      <c r="P946" s="45"/>
    </row>
    <row r="947" spans="1:16" x14ac:dyDescent="0.25">
      <c r="A947" s="272">
        <v>35</v>
      </c>
      <c r="B947" s="273" t="s">
        <v>8</v>
      </c>
      <c r="C947" s="274"/>
      <c r="D947" s="525">
        <v>0</v>
      </c>
      <c r="E947" s="525">
        <v>0</v>
      </c>
      <c r="F947" s="415">
        <v>0</v>
      </c>
      <c r="H947" s="174"/>
      <c r="I947" s="174"/>
      <c r="J947" s="174"/>
      <c r="K947" s="203"/>
      <c r="P947" s="45"/>
    </row>
    <row r="948" spans="1:16" x14ac:dyDescent="0.25">
      <c r="A948" s="272"/>
      <c r="B948" s="273" t="s">
        <v>9</v>
      </c>
      <c r="C948" s="274"/>
      <c r="D948" s="525">
        <v>0</v>
      </c>
      <c r="E948" s="525">
        <v>0</v>
      </c>
      <c r="F948" s="415">
        <v>0</v>
      </c>
      <c r="H948" s="167"/>
      <c r="I948" s="168"/>
      <c r="J948" s="168"/>
      <c r="P948" s="45"/>
    </row>
    <row r="949" spans="1:16" ht="16.5" thickBot="1" x14ac:dyDescent="0.3">
      <c r="A949" s="282">
        <v>110</v>
      </c>
      <c r="B949" s="283" t="s">
        <v>7</v>
      </c>
      <c r="C949" s="284"/>
      <c r="D949" s="949">
        <v>5.9</v>
      </c>
      <c r="E949" s="949">
        <v>7.28</v>
      </c>
      <c r="F949" s="945">
        <v>7.26</v>
      </c>
      <c r="H949" s="174"/>
      <c r="I949" s="174"/>
      <c r="J949" s="174"/>
      <c r="K949" s="203"/>
      <c r="P949" s="156"/>
    </row>
    <row r="950" spans="1:16" ht="16.5" thickBot="1" x14ac:dyDescent="0.3">
      <c r="A950" s="328" t="s">
        <v>125</v>
      </c>
      <c r="B950" s="329" t="s">
        <v>114</v>
      </c>
      <c r="C950" s="339"/>
      <c r="D950" s="1061">
        <v>0.05</v>
      </c>
      <c r="E950" s="978">
        <v>-0.02</v>
      </c>
      <c r="F950" s="1062">
        <v>0</v>
      </c>
      <c r="H950" s="1458" t="s">
        <v>173</v>
      </c>
      <c r="I950" s="1459"/>
      <c r="J950" s="1460"/>
      <c r="K950" s="223"/>
      <c r="P950" s="181"/>
    </row>
    <row r="951" spans="1:16" ht="16.5" thickBot="1" x14ac:dyDescent="0.3">
      <c r="A951" s="272" t="s">
        <v>89</v>
      </c>
      <c r="B951" s="273"/>
      <c r="C951" s="274"/>
      <c r="D951" s="525"/>
      <c r="E951" s="414"/>
      <c r="F951" s="415"/>
      <c r="H951" s="891" t="s">
        <v>5</v>
      </c>
      <c r="I951" s="881" t="s">
        <v>6</v>
      </c>
      <c r="J951" s="1378" t="s">
        <v>214</v>
      </c>
      <c r="K951" s="223"/>
      <c r="P951" s="31"/>
    </row>
    <row r="952" spans="1:16" x14ac:dyDescent="0.25">
      <c r="A952" s="349" t="s">
        <v>65</v>
      </c>
      <c r="B952" s="273" t="s">
        <v>7</v>
      </c>
      <c r="C952" s="274"/>
      <c r="D952" s="525">
        <v>13.54</v>
      </c>
      <c r="E952" s="525">
        <v>15.6</v>
      </c>
      <c r="F952" s="415">
        <v>15.6</v>
      </c>
      <c r="G952" s="169" t="s">
        <v>361</v>
      </c>
      <c r="H952" s="192">
        <f t="shared" ref="H952:J955" si="36">D952*D$982*1.73*0.875/1000</f>
        <v>0.2</v>
      </c>
      <c r="I952" s="887">
        <f t="shared" si="36"/>
        <v>0.24</v>
      </c>
      <c r="J952" s="193">
        <f t="shared" si="36"/>
        <v>0.24</v>
      </c>
      <c r="K952" s="1376"/>
      <c r="P952" s="31"/>
    </row>
    <row r="953" spans="1:16" x14ac:dyDescent="0.25">
      <c r="A953" s="349" t="s">
        <v>62</v>
      </c>
      <c r="B953" s="273" t="s">
        <v>7</v>
      </c>
      <c r="C953" s="274"/>
      <c r="D953" s="525">
        <v>32.58</v>
      </c>
      <c r="E953" s="525">
        <v>48</v>
      </c>
      <c r="F953" s="415">
        <v>50</v>
      </c>
      <c r="G953" s="169" t="s">
        <v>361</v>
      </c>
      <c r="H953" s="445">
        <f t="shared" si="36"/>
        <v>0.49</v>
      </c>
      <c r="I953" s="882">
        <f t="shared" si="36"/>
        <v>0.73</v>
      </c>
      <c r="J953" s="447">
        <f t="shared" si="36"/>
        <v>0.76</v>
      </c>
      <c r="K953" s="1376"/>
      <c r="P953" s="31"/>
    </row>
    <row r="954" spans="1:16" x14ac:dyDescent="0.25">
      <c r="A954" s="349" t="s">
        <v>67</v>
      </c>
      <c r="B954" s="273" t="s">
        <v>7</v>
      </c>
      <c r="C954" s="274"/>
      <c r="D954" s="525">
        <v>23.4</v>
      </c>
      <c r="E954" s="525">
        <v>21</v>
      </c>
      <c r="F954" s="415">
        <v>18</v>
      </c>
      <c r="G954" s="169" t="s">
        <v>361</v>
      </c>
      <c r="H954" s="445">
        <f t="shared" si="36"/>
        <v>0.35</v>
      </c>
      <c r="I954" s="882">
        <f t="shared" si="36"/>
        <v>0.32</v>
      </c>
      <c r="J954" s="447">
        <f t="shared" si="36"/>
        <v>0.27</v>
      </c>
      <c r="K954" s="1376"/>
      <c r="P954" s="31"/>
    </row>
    <row r="955" spans="1:16" ht="16.5" thickBot="1" x14ac:dyDescent="0.3">
      <c r="A955" s="349" t="s">
        <v>70</v>
      </c>
      <c r="B955" s="273" t="s">
        <v>7</v>
      </c>
      <c r="C955" s="274"/>
      <c r="D955" s="525">
        <v>0</v>
      </c>
      <c r="E955" s="525">
        <v>0</v>
      </c>
      <c r="F955" s="945">
        <v>0</v>
      </c>
      <c r="G955" s="169" t="s">
        <v>361</v>
      </c>
      <c r="H955" s="446">
        <f t="shared" si="36"/>
        <v>0</v>
      </c>
      <c r="I955" s="889">
        <f t="shared" si="36"/>
        <v>0</v>
      </c>
      <c r="J955" s="448">
        <f t="shared" si="36"/>
        <v>0</v>
      </c>
      <c r="K955" s="1376"/>
      <c r="P955" s="45"/>
    </row>
    <row r="956" spans="1:16" ht="16.5" thickBot="1" x14ac:dyDescent="0.3">
      <c r="A956" s="331" t="s">
        <v>177</v>
      </c>
      <c r="B956" s="337"/>
      <c r="C956" s="338"/>
      <c r="D956" s="959">
        <v>69.52</v>
      </c>
      <c r="E956" s="419">
        <v>84.6</v>
      </c>
      <c r="F956" s="420">
        <v>83.6</v>
      </c>
      <c r="H956" s="434">
        <f>SUM(H952:H955)</f>
        <v>1.04</v>
      </c>
      <c r="I956" s="435">
        <f>SUM(I952:I955)</f>
        <v>1.29</v>
      </c>
      <c r="J956" s="436">
        <f>SUM(J952:J955)</f>
        <v>1.27</v>
      </c>
      <c r="K956" s="251" t="s">
        <v>352</v>
      </c>
      <c r="P956" s="47"/>
    </row>
    <row r="957" spans="1:16" ht="16.5" thickBot="1" x14ac:dyDescent="0.3">
      <c r="A957" s="293" t="s">
        <v>11</v>
      </c>
      <c r="B957" s="350"/>
      <c r="C957" s="355"/>
      <c r="D957" s="1040"/>
      <c r="E957" s="979"/>
      <c r="F957" s="980"/>
      <c r="P957" s="63"/>
    </row>
    <row r="958" spans="1:16" x14ac:dyDescent="0.25">
      <c r="A958" s="269"/>
      <c r="B958" s="270"/>
      <c r="C958" s="271"/>
      <c r="D958" s="1028"/>
      <c r="E958" s="416"/>
      <c r="F958" s="418"/>
      <c r="P958" s="31"/>
    </row>
    <row r="959" spans="1:16" x14ac:dyDescent="0.25">
      <c r="A959" s="272"/>
      <c r="B959" s="273" t="s">
        <v>7</v>
      </c>
      <c r="C959" s="274"/>
      <c r="D959" s="525">
        <v>63</v>
      </c>
      <c r="E959" s="525">
        <v>99.99</v>
      </c>
      <c r="F959" s="415">
        <v>95.2</v>
      </c>
      <c r="H959" s="165"/>
      <c r="I959" s="165"/>
      <c r="J959" s="165"/>
      <c r="K959" s="166"/>
      <c r="P959" s="149"/>
    </row>
    <row r="960" spans="1:16" x14ac:dyDescent="0.25">
      <c r="A960" s="272">
        <v>10</v>
      </c>
      <c r="B960" s="273" t="s">
        <v>8</v>
      </c>
      <c r="C960" s="274"/>
      <c r="D960" s="525">
        <v>0.7</v>
      </c>
      <c r="E960" s="525">
        <v>1.3</v>
      </c>
      <c r="F960" s="415">
        <v>1.2</v>
      </c>
      <c r="H960" s="165"/>
      <c r="I960" s="165"/>
      <c r="J960" s="165"/>
      <c r="K960" s="166"/>
      <c r="P960" s="45"/>
    </row>
    <row r="961" spans="1:16" x14ac:dyDescent="0.25">
      <c r="A961" s="272"/>
      <c r="B961" s="273" t="s">
        <v>9</v>
      </c>
      <c r="C961" s="274"/>
      <c r="D961" s="525">
        <v>0.35</v>
      </c>
      <c r="E961" s="525">
        <v>0.65</v>
      </c>
      <c r="F961" s="415">
        <v>0.6</v>
      </c>
      <c r="H961" s="167"/>
      <c r="I961" s="167"/>
      <c r="J961" s="167"/>
      <c r="K961" s="202"/>
      <c r="M961" s="211"/>
      <c r="N961" s="211"/>
      <c r="O961" s="211"/>
      <c r="P961" s="32"/>
    </row>
    <row r="962" spans="1:16" x14ac:dyDescent="0.25">
      <c r="A962" s="272" t="s">
        <v>12</v>
      </c>
      <c r="B962" s="273" t="s">
        <v>7</v>
      </c>
      <c r="C962" s="274"/>
      <c r="D962" s="525">
        <v>4.9000000000000004</v>
      </c>
      <c r="E962" s="525">
        <v>5.3</v>
      </c>
      <c r="F962" s="415">
        <v>6.8</v>
      </c>
      <c r="H962" s="167"/>
      <c r="I962" s="167"/>
      <c r="J962" s="167"/>
      <c r="K962" s="202"/>
      <c r="P962" s="32"/>
    </row>
    <row r="963" spans="1:16" x14ac:dyDescent="0.25">
      <c r="A963" s="272">
        <v>35</v>
      </c>
      <c r="B963" s="273" t="s">
        <v>8</v>
      </c>
      <c r="C963" s="274"/>
      <c r="D963" s="525">
        <v>0.3</v>
      </c>
      <c r="E963" s="525">
        <v>0.6</v>
      </c>
      <c r="F963" s="415">
        <v>0.6</v>
      </c>
      <c r="H963" s="174"/>
      <c r="I963" s="174"/>
      <c r="J963" s="174"/>
      <c r="K963" s="203"/>
      <c r="P963" s="32"/>
    </row>
    <row r="964" spans="1:16" x14ac:dyDescent="0.25">
      <c r="A964" s="272"/>
      <c r="B964" s="273" t="s">
        <v>9</v>
      </c>
      <c r="C964" s="274"/>
      <c r="D964" s="525">
        <v>0.1</v>
      </c>
      <c r="E964" s="525">
        <v>0.1</v>
      </c>
      <c r="F964" s="415">
        <v>0.1</v>
      </c>
      <c r="H964" s="544"/>
      <c r="I964" s="544"/>
      <c r="J964" s="544"/>
      <c r="K964" s="442"/>
      <c r="P964" s="32"/>
    </row>
    <row r="965" spans="1:16" ht="16.5" thickBot="1" x14ac:dyDescent="0.3">
      <c r="A965" s="282">
        <v>110</v>
      </c>
      <c r="B965" s="283" t="s">
        <v>7</v>
      </c>
      <c r="C965" s="284"/>
      <c r="D965" s="949">
        <v>6.9</v>
      </c>
      <c r="E965" s="949">
        <v>10.3</v>
      </c>
      <c r="F965" s="945">
        <v>10.35</v>
      </c>
      <c r="H965" s="174"/>
      <c r="I965" s="174"/>
      <c r="J965" s="174"/>
      <c r="K965" s="203"/>
      <c r="P965" s="149"/>
    </row>
    <row r="966" spans="1:16" ht="16.5" thickBot="1" x14ac:dyDescent="0.3">
      <c r="A966" s="328" t="s">
        <v>126</v>
      </c>
      <c r="B966" s="329" t="s">
        <v>114</v>
      </c>
      <c r="C966" s="339"/>
      <c r="D966" s="1061">
        <v>0.05</v>
      </c>
      <c r="E966" s="978">
        <v>-0.01</v>
      </c>
      <c r="F966" s="1062">
        <v>0</v>
      </c>
      <c r="H966" s="1458" t="s">
        <v>173</v>
      </c>
      <c r="I966" s="1459"/>
      <c r="J966" s="1460"/>
      <c r="K966" s="223"/>
      <c r="P966" s="182"/>
    </row>
    <row r="967" spans="1:16" ht="16.5" thickBot="1" x14ac:dyDescent="0.3">
      <c r="A967" s="272" t="s">
        <v>90</v>
      </c>
      <c r="B967" s="273"/>
      <c r="C967" s="274"/>
      <c r="D967" s="1094"/>
      <c r="E967" s="1095"/>
      <c r="F967" s="1173"/>
      <c r="H967" s="891" t="s">
        <v>5</v>
      </c>
      <c r="I967" s="881" t="s">
        <v>6</v>
      </c>
      <c r="J967" s="1378" t="s">
        <v>214</v>
      </c>
      <c r="K967" s="223"/>
      <c r="P967" s="31"/>
    </row>
    <row r="968" spans="1:16" x14ac:dyDescent="0.25">
      <c r="A968" s="349" t="s">
        <v>64</v>
      </c>
      <c r="B968" s="273" t="s">
        <v>7</v>
      </c>
      <c r="C968" s="274"/>
      <c r="D968" s="525">
        <v>30</v>
      </c>
      <c r="E968" s="525">
        <v>43.9</v>
      </c>
      <c r="F968" s="415">
        <v>50.87</v>
      </c>
      <c r="G968" s="169" t="s">
        <v>361</v>
      </c>
      <c r="H968" s="192">
        <f t="shared" ref="H968:J973" si="37">D968*D$983*1.73*0.875/1000</f>
        <v>0.45</v>
      </c>
      <c r="I968" s="887">
        <f t="shared" si="37"/>
        <v>0.66</v>
      </c>
      <c r="J968" s="193">
        <f t="shared" si="37"/>
        <v>0.77</v>
      </c>
      <c r="K968" s="1376"/>
      <c r="P968" s="31"/>
    </row>
    <row r="969" spans="1:16" x14ac:dyDescent="0.25">
      <c r="A969" s="349" t="s">
        <v>77</v>
      </c>
      <c r="B969" s="273" t="s">
        <v>7</v>
      </c>
      <c r="C969" s="274"/>
      <c r="D969" s="525">
        <v>4.0999999999999996</v>
      </c>
      <c r="E969" s="525">
        <v>9.9</v>
      </c>
      <c r="F969" s="415">
        <v>4.99</v>
      </c>
      <c r="G969" s="169" t="s">
        <v>361</v>
      </c>
      <c r="H969" s="445">
        <f>D969*D$983*1.73*0.875/1000</f>
        <v>0.06</v>
      </c>
      <c r="I969" s="882">
        <f t="shared" si="37"/>
        <v>0.15</v>
      </c>
      <c r="J969" s="447">
        <f t="shared" si="37"/>
        <v>0.08</v>
      </c>
      <c r="K969" s="1376"/>
      <c r="P969" s="31"/>
    </row>
    <row r="970" spans="1:16" x14ac:dyDescent="0.25">
      <c r="A970" s="349" t="s">
        <v>69</v>
      </c>
      <c r="B970" s="273" t="s">
        <v>7</v>
      </c>
      <c r="C970" s="274"/>
      <c r="D970" s="525">
        <v>4.2</v>
      </c>
      <c r="E970" s="525">
        <v>5.9</v>
      </c>
      <c r="F970" s="415">
        <v>5.23</v>
      </c>
      <c r="G970" s="169" t="s">
        <v>361</v>
      </c>
      <c r="H970" s="445">
        <f t="shared" si="37"/>
        <v>0.06</v>
      </c>
      <c r="I970" s="882">
        <f t="shared" si="37"/>
        <v>0.09</v>
      </c>
      <c r="J970" s="447">
        <f>F970*F$983*1.73*0.875/1000</f>
        <v>0.08</v>
      </c>
      <c r="K970" s="1376"/>
      <c r="P970" s="31"/>
    </row>
    <row r="971" spans="1:16" x14ac:dyDescent="0.25">
      <c r="A971" s="349" t="s">
        <v>66</v>
      </c>
      <c r="B971" s="273" t="s">
        <v>7</v>
      </c>
      <c r="C971" s="274"/>
      <c r="D971" s="525">
        <v>6.98</v>
      </c>
      <c r="E971" s="525">
        <v>8.9</v>
      </c>
      <c r="F971" s="415">
        <v>6.1</v>
      </c>
      <c r="G971" s="169" t="s">
        <v>361</v>
      </c>
      <c r="H971" s="445">
        <f t="shared" si="37"/>
        <v>0.11</v>
      </c>
      <c r="I971" s="882">
        <f t="shared" si="37"/>
        <v>0.13</v>
      </c>
      <c r="J971" s="447">
        <f t="shared" si="37"/>
        <v>0.09</v>
      </c>
      <c r="K971" s="1376"/>
      <c r="P971" s="31"/>
    </row>
    <row r="972" spans="1:16" x14ac:dyDescent="0.25">
      <c r="A972" s="349" t="s">
        <v>80</v>
      </c>
      <c r="B972" s="273" t="s">
        <v>7</v>
      </c>
      <c r="C972" s="274"/>
      <c r="D972" s="525">
        <v>6.98</v>
      </c>
      <c r="E972" s="525">
        <v>10.1</v>
      </c>
      <c r="F972" s="415">
        <v>7.98</v>
      </c>
      <c r="G972" s="169" t="s">
        <v>361</v>
      </c>
      <c r="H972" s="445">
        <f t="shared" si="37"/>
        <v>0.11</v>
      </c>
      <c r="I972" s="882">
        <f>E972*E$983*1.73*0.875/1000</f>
        <v>0.15</v>
      </c>
      <c r="J972" s="447">
        <f t="shared" si="37"/>
        <v>0.12</v>
      </c>
      <c r="K972" s="1376"/>
      <c r="P972" s="31"/>
    </row>
    <row r="973" spans="1:16" ht="16.5" thickBot="1" x14ac:dyDescent="0.3">
      <c r="A973" s="349" t="s">
        <v>76</v>
      </c>
      <c r="B973" s="273" t="s">
        <v>7</v>
      </c>
      <c r="C973" s="274"/>
      <c r="D973" s="525">
        <v>11</v>
      </c>
      <c r="E973" s="525">
        <v>19</v>
      </c>
      <c r="F973" s="415">
        <v>20.100000000000001</v>
      </c>
      <c r="G973" s="169" t="s">
        <v>361</v>
      </c>
      <c r="H973" s="446">
        <f t="shared" si="37"/>
        <v>0.17</v>
      </c>
      <c r="I973" s="889">
        <f t="shared" si="37"/>
        <v>0.28999999999999998</v>
      </c>
      <c r="J973" s="448">
        <f t="shared" si="37"/>
        <v>0.3</v>
      </c>
      <c r="K973" s="1376"/>
      <c r="P973" s="31"/>
    </row>
    <row r="974" spans="1:16" ht="16.5" thickBot="1" x14ac:dyDescent="0.3">
      <c r="A974" s="331" t="s">
        <v>178</v>
      </c>
      <c r="B974" s="337"/>
      <c r="C974" s="338"/>
      <c r="D974" s="959">
        <v>63.26</v>
      </c>
      <c r="E974" s="419">
        <v>97.7</v>
      </c>
      <c r="F974" s="420">
        <v>95.27</v>
      </c>
      <c r="H974" s="434">
        <f>SUM(H968:H973)</f>
        <v>0.96</v>
      </c>
      <c r="I974" s="435">
        <f>SUM(I968:I973)</f>
        <v>1.47</v>
      </c>
      <c r="J974" s="436">
        <f>SUM(J968:J973)</f>
        <v>1.44</v>
      </c>
      <c r="K974" s="251" t="s">
        <v>353</v>
      </c>
      <c r="P974" s="47"/>
    </row>
    <row r="975" spans="1:16" ht="16.5" thickBot="1" x14ac:dyDescent="0.3">
      <c r="A975" s="331" t="s">
        <v>176</v>
      </c>
      <c r="B975" s="337"/>
      <c r="C975" s="338"/>
      <c r="D975" s="959">
        <v>132.78</v>
      </c>
      <c r="E975" s="419">
        <v>182.3</v>
      </c>
      <c r="F975" s="420">
        <v>178.87</v>
      </c>
      <c r="H975" s="434">
        <f>H956+H974</f>
        <v>2</v>
      </c>
      <c r="I975" s="435">
        <f>I956+I974</f>
        <v>2.76</v>
      </c>
      <c r="J975" s="436">
        <f>J956+J974</f>
        <v>2.71</v>
      </c>
      <c r="K975" s="251" t="s">
        <v>355</v>
      </c>
      <c r="P975" s="47"/>
    </row>
    <row r="976" spans="1:16" x14ac:dyDescent="0.25">
      <c r="A976" s="269"/>
      <c r="B976" s="270"/>
      <c r="C976" s="271"/>
      <c r="D976" s="1028"/>
      <c r="E976" s="416"/>
      <c r="F976" s="418"/>
      <c r="H976" s="214"/>
      <c r="I976" s="214"/>
      <c r="J976" s="214"/>
      <c r="P976" s="31"/>
    </row>
    <row r="977" spans="1:16" x14ac:dyDescent="0.25">
      <c r="A977" s="272"/>
      <c r="B977" s="273"/>
      <c r="C977" s="274"/>
      <c r="D977" s="525"/>
      <c r="E977" s="414"/>
      <c r="F977" s="415"/>
      <c r="H977" s="860"/>
      <c r="I977" s="860"/>
      <c r="J977" s="860"/>
      <c r="K977" s="223"/>
      <c r="L977" s="185"/>
      <c r="M977" s="185"/>
      <c r="P977" s="31"/>
    </row>
    <row r="978" spans="1:16" x14ac:dyDescent="0.25">
      <c r="A978" s="272" t="s">
        <v>35</v>
      </c>
      <c r="B978" s="274" t="s">
        <v>36</v>
      </c>
      <c r="C978" s="274"/>
      <c r="D978" s="953">
        <v>117</v>
      </c>
      <c r="E978" s="413">
        <v>115</v>
      </c>
      <c r="F978" s="498">
        <v>115</v>
      </c>
      <c r="H978" s="194"/>
      <c r="I978" s="194"/>
      <c r="J978" s="194"/>
      <c r="K978" s="202"/>
      <c r="L978" s="185"/>
      <c r="M978" s="185"/>
      <c r="P978" s="33"/>
    </row>
    <row r="979" spans="1:16" x14ac:dyDescent="0.25">
      <c r="A979" s="272"/>
      <c r="B979" s="274" t="s">
        <v>37</v>
      </c>
      <c r="C979" s="274"/>
      <c r="D979" s="953">
        <v>117</v>
      </c>
      <c r="E979" s="413">
        <v>115</v>
      </c>
      <c r="F979" s="498">
        <v>115</v>
      </c>
      <c r="H979" s="860"/>
      <c r="I979" s="860"/>
      <c r="J979" s="860"/>
      <c r="K979" s="442"/>
      <c r="L979" s="263"/>
      <c r="M979" s="1312"/>
      <c r="P979" s="33"/>
    </row>
    <row r="980" spans="1:16" x14ac:dyDescent="0.25">
      <c r="A980" s="272" t="s">
        <v>16</v>
      </c>
      <c r="B980" s="274" t="s">
        <v>19</v>
      </c>
      <c r="C980" s="295"/>
      <c r="D980" s="953">
        <v>35</v>
      </c>
      <c r="E980" s="953">
        <v>35</v>
      </c>
      <c r="F980" s="498">
        <v>35</v>
      </c>
      <c r="H980" s="263"/>
      <c r="I980" s="263"/>
      <c r="J980" s="263"/>
      <c r="K980" s="442"/>
      <c r="L980" s="263"/>
      <c r="M980" s="1312"/>
      <c r="P980" s="33"/>
    </row>
    <row r="981" spans="1:16" x14ac:dyDescent="0.25">
      <c r="A981" s="272"/>
      <c r="B981" s="274" t="s">
        <v>20</v>
      </c>
      <c r="C981" s="295"/>
      <c r="D981" s="953">
        <v>35</v>
      </c>
      <c r="E981" s="953">
        <v>35</v>
      </c>
      <c r="F981" s="498">
        <v>35</v>
      </c>
      <c r="H981" s="860"/>
      <c r="I981" s="860"/>
      <c r="J981" s="860"/>
      <c r="K981" s="442"/>
      <c r="L981" s="263"/>
      <c r="M981" s="1312"/>
      <c r="P981" s="33"/>
    </row>
    <row r="982" spans="1:16" x14ac:dyDescent="0.25">
      <c r="A982" s="272" t="s">
        <v>17</v>
      </c>
      <c r="B982" s="274" t="s">
        <v>19</v>
      </c>
      <c r="C982" s="295"/>
      <c r="D982" s="953">
        <v>10</v>
      </c>
      <c r="E982" s="953">
        <v>10</v>
      </c>
      <c r="F982" s="498">
        <v>10</v>
      </c>
      <c r="H982" s="185"/>
      <c r="I982" s="185"/>
      <c r="J982" s="185"/>
      <c r="K982" s="202"/>
      <c r="L982" s="185"/>
      <c r="M982" s="1409"/>
      <c r="P982" s="33"/>
    </row>
    <row r="983" spans="1:16" ht="16.5" thickBot="1" x14ac:dyDescent="0.3">
      <c r="A983" s="275"/>
      <c r="B983" s="277" t="s">
        <v>20</v>
      </c>
      <c r="C983" s="512"/>
      <c r="D983" s="953">
        <v>10</v>
      </c>
      <c r="E983" s="1314">
        <v>10</v>
      </c>
      <c r="F983" s="966">
        <v>10</v>
      </c>
      <c r="H983" s="185"/>
      <c r="I983" s="185"/>
      <c r="J983" s="185"/>
      <c r="K983" s="202"/>
      <c r="P983" s="33"/>
    </row>
    <row r="984" spans="1:16" s="24" customFormat="1" ht="16.5" thickBot="1" x14ac:dyDescent="0.3">
      <c r="A984" s="285" t="s">
        <v>147</v>
      </c>
      <c r="B984" s="286" t="s">
        <v>114</v>
      </c>
      <c r="C984" s="287"/>
      <c r="D984" s="1061">
        <v>0</v>
      </c>
      <c r="E984" s="978">
        <v>0</v>
      </c>
      <c r="F984" s="1062">
        <v>0</v>
      </c>
      <c r="G984" s="169"/>
      <c r="H984" s="169"/>
      <c r="I984" s="169"/>
      <c r="J984" s="169"/>
      <c r="K984" s="199"/>
      <c r="L984" s="169"/>
      <c r="M984" s="169"/>
      <c r="N984" s="169"/>
      <c r="O984" s="169"/>
      <c r="P984" s="157"/>
    </row>
    <row r="985" spans="1:16" s="24" customFormat="1" ht="16.5" thickBot="1" x14ac:dyDescent="0.3">
      <c r="A985" s="285" t="s">
        <v>147</v>
      </c>
      <c r="B985" s="286" t="s">
        <v>114</v>
      </c>
      <c r="C985" s="287"/>
      <c r="D985" s="1061">
        <v>0.09</v>
      </c>
      <c r="E985" s="978">
        <v>-0.02</v>
      </c>
      <c r="F985" s="1062">
        <v>0</v>
      </c>
      <c r="G985" s="169"/>
      <c r="H985" s="169"/>
      <c r="I985" s="169"/>
      <c r="J985" s="169"/>
      <c r="K985" s="199"/>
      <c r="L985" s="169"/>
      <c r="M985" s="169"/>
      <c r="N985" s="169"/>
      <c r="O985" s="169"/>
      <c r="P985" s="157"/>
    </row>
    <row r="986" spans="1:16" ht="16.5" thickBot="1" x14ac:dyDescent="0.3">
      <c r="A986" s="304" t="s">
        <v>203</v>
      </c>
      <c r="B986" s="344"/>
      <c r="C986" s="345"/>
      <c r="D986" s="1096"/>
      <c r="E986" s="1096"/>
      <c r="F986" s="1097"/>
      <c r="G986" s="191"/>
    </row>
    <row r="987" spans="1:16" x14ac:dyDescent="0.25">
      <c r="A987" s="450"/>
      <c r="B987" s="213"/>
      <c r="C987" s="202"/>
      <c r="D987" s="45"/>
      <c r="E987" s="45"/>
      <c r="F987" s="1093"/>
    </row>
    <row r="988" spans="1:16" ht="16.5" thickBot="1" x14ac:dyDescent="0.3">
      <c r="A988" s="458" t="s">
        <v>254</v>
      </c>
      <c r="B988" s="213"/>
      <c r="C988" s="202"/>
      <c r="D988" s="45"/>
      <c r="E988" s="45"/>
      <c r="F988" s="1093"/>
    </row>
    <row r="989" spans="1:16" x14ac:dyDescent="0.25">
      <c r="A989" s="1449" t="s">
        <v>120</v>
      </c>
      <c r="B989" s="266" t="s">
        <v>2</v>
      </c>
      <c r="C989" s="1470" t="s">
        <v>121</v>
      </c>
      <c r="D989" s="1455" t="s">
        <v>401</v>
      </c>
      <c r="E989" s="1456"/>
      <c r="F989" s="1457"/>
    </row>
    <row r="990" spans="1:16" x14ac:dyDescent="0.25">
      <c r="A990" s="1450"/>
      <c r="B990" s="267" t="s">
        <v>3</v>
      </c>
      <c r="C990" s="1471"/>
      <c r="D990" s="1496" t="s">
        <v>5</v>
      </c>
      <c r="E990" s="1496" t="s">
        <v>6</v>
      </c>
      <c r="F990" s="1473" t="s">
        <v>214</v>
      </c>
      <c r="H990" s="185"/>
      <c r="I990" s="185"/>
    </row>
    <row r="991" spans="1:16" ht="16.5" thickBot="1" x14ac:dyDescent="0.3">
      <c r="A991" s="1454"/>
      <c r="B991" s="268" t="s">
        <v>4</v>
      </c>
      <c r="C991" s="1472"/>
      <c r="D991" s="1497"/>
      <c r="E991" s="1497"/>
      <c r="F991" s="1474"/>
      <c r="H991" s="205"/>
      <c r="I991" s="185"/>
    </row>
    <row r="992" spans="1:16" x14ac:dyDescent="0.25">
      <c r="A992" s="269"/>
      <c r="B992" s="270"/>
      <c r="C992" s="271"/>
      <c r="D992" s="416"/>
      <c r="E992" s="416"/>
      <c r="F992" s="418"/>
      <c r="H992" s="205"/>
      <c r="I992" s="185"/>
      <c r="P992" s="31"/>
    </row>
    <row r="993" spans="1:16" x14ac:dyDescent="0.25">
      <c r="A993" s="272"/>
      <c r="B993" s="273" t="s">
        <v>150</v>
      </c>
      <c r="C993" s="274"/>
      <c r="D993" s="414">
        <v>16.899999999999999</v>
      </c>
      <c r="E993" s="414">
        <v>11.9</v>
      </c>
      <c r="F993" s="415">
        <v>10.4</v>
      </c>
      <c r="H993" s="165"/>
      <c r="I993" s="174"/>
      <c r="J993" s="165"/>
      <c r="K993" s="166"/>
      <c r="L993" s="185"/>
      <c r="P993" s="43"/>
    </row>
    <row r="994" spans="1:16" x14ac:dyDescent="0.25">
      <c r="A994" s="272" t="s">
        <v>329</v>
      </c>
      <c r="B994" s="273" t="s">
        <v>8</v>
      </c>
      <c r="C994" s="274"/>
      <c r="D994" s="414">
        <v>2.9</v>
      </c>
      <c r="E994" s="414">
        <v>2</v>
      </c>
      <c r="F994" s="415">
        <v>1.75</v>
      </c>
      <c r="H994" s="165"/>
      <c r="I994" s="165"/>
      <c r="J994" s="165"/>
      <c r="K994" s="166"/>
      <c r="L994" s="185"/>
      <c r="P994" s="149"/>
    </row>
    <row r="995" spans="1:16" x14ac:dyDescent="0.25">
      <c r="A995" s="272"/>
      <c r="B995" s="273" t="s">
        <v>9</v>
      </c>
      <c r="C995" s="274"/>
      <c r="D995" s="414">
        <v>1.4</v>
      </c>
      <c r="E995" s="414">
        <v>1</v>
      </c>
      <c r="F995" s="415">
        <v>0.87</v>
      </c>
      <c r="H995" s="167"/>
      <c r="I995" s="167"/>
      <c r="J995" s="167"/>
      <c r="K995" s="202"/>
      <c r="L995" s="185"/>
      <c r="P995" s="43"/>
    </row>
    <row r="996" spans="1:16" x14ac:dyDescent="0.25">
      <c r="A996" s="272"/>
      <c r="B996" s="273"/>
      <c r="C996" s="274"/>
      <c r="D996" s="417"/>
      <c r="E996" s="417"/>
      <c r="F996" s="534"/>
      <c r="H996" s="259"/>
      <c r="I996" s="167"/>
      <c r="J996" s="167"/>
      <c r="K996" s="202"/>
      <c r="L996" s="185"/>
      <c r="P996" s="31"/>
    </row>
    <row r="997" spans="1:16" x14ac:dyDescent="0.25">
      <c r="A997" s="272"/>
      <c r="B997" s="273" t="s">
        <v>149</v>
      </c>
      <c r="C997" s="274"/>
      <c r="D997" s="414">
        <v>-13.4</v>
      </c>
      <c r="E997" s="414">
        <v>-7.6</v>
      </c>
      <c r="F997" s="415">
        <v>-5.0999999999999996</v>
      </c>
      <c r="H997" s="165"/>
      <c r="I997" s="174"/>
      <c r="J997" s="165"/>
      <c r="K997" s="166"/>
      <c r="L997" s="185"/>
      <c r="P997" s="43"/>
    </row>
    <row r="998" spans="1:16" x14ac:dyDescent="0.25">
      <c r="A998" s="272" t="s">
        <v>330</v>
      </c>
      <c r="B998" s="273" t="s">
        <v>8</v>
      </c>
      <c r="C998" s="274"/>
      <c r="D998" s="414">
        <v>-2.2999999999999998</v>
      </c>
      <c r="E998" s="414">
        <v>-1.28</v>
      </c>
      <c r="F998" s="415">
        <v>-0.85</v>
      </c>
      <c r="H998" s="165"/>
      <c r="I998" s="165"/>
      <c r="J998" s="165"/>
      <c r="K998" s="166"/>
      <c r="L998" s="185"/>
      <c r="P998" s="43"/>
    </row>
    <row r="999" spans="1:16" x14ac:dyDescent="0.25">
      <c r="A999" s="272"/>
      <c r="B999" s="273" t="s">
        <v>9</v>
      </c>
      <c r="C999" s="274"/>
      <c r="D999" s="414">
        <v>1.17</v>
      </c>
      <c r="E999" s="414">
        <v>0.64</v>
      </c>
      <c r="F999" s="415">
        <v>0.42</v>
      </c>
      <c r="H999" s="544"/>
      <c r="I999" s="544"/>
      <c r="J999" s="544"/>
      <c r="K999" s="223"/>
      <c r="L999" s="185"/>
      <c r="P999" s="43"/>
    </row>
    <row r="1000" spans="1:16" x14ac:dyDescent="0.25">
      <c r="A1000" s="272"/>
      <c r="B1000" s="273"/>
      <c r="C1000" s="274"/>
      <c r="D1000" s="414"/>
      <c r="E1000" s="414"/>
      <c r="F1000" s="415"/>
      <c r="H1000" s="259"/>
      <c r="I1000" s="167"/>
      <c r="J1000" s="167"/>
      <c r="K1000" s="202"/>
      <c r="L1000" s="185"/>
      <c r="P1000" s="31"/>
    </row>
    <row r="1001" spans="1:16" x14ac:dyDescent="0.25">
      <c r="A1001" s="272"/>
      <c r="B1001" s="273" t="s">
        <v>7</v>
      </c>
      <c r="C1001" s="274"/>
      <c r="D1001" s="414">
        <v>39.869999999999997</v>
      </c>
      <c r="E1001" s="414">
        <v>45.5</v>
      </c>
      <c r="F1001" s="415">
        <v>59</v>
      </c>
      <c r="H1001" s="1410"/>
      <c r="I1001" s="1410"/>
      <c r="J1001" s="1410"/>
      <c r="K1001" s="442"/>
      <c r="L1001" s="185"/>
      <c r="P1001" s="31"/>
    </row>
    <row r="1002" spans="1:16" x14ac:dyDescent="0.25">
      <c r="A1002" s="272" t="s">
        <v>143</v>
      </c>
      <c r="B1002" s="273" t="s">
        <v>8</v>
      </c>
      <c r="C1002" s="274"/>
      <c r="D1002" s="414">
        <v>0.44</v>
      </c>
      <c r="E1002" s="414">
        <v>0.69</v>
      </c>
      <c r="F1002" s="415">
        <v>0.89</v>
      </c>
      <c r="H1002" s="165"/>
      <c r="I1002" s="165"/>
      <c r="J1002" s="165"/>
      <c r="K1002" s="166"/>
      <c r="L1002" s="185"/>
      <c r="P1002" s="45"/>
    </row>
    <row r="1003" spans="1:16" x14ac:dyDescent="0.25">
      <c r="A1003" s="272"/>
      <c r="B1003" s="273" t="s">
        <v>9</v>
      </c>
      <c r="C1003" s="274"/>
      <c r="D1003" s="414">
        <v>0.22</v>
      </c>
      <c r="E1003" s="414">
        <v>0.35</v>
      </c>
      <c r="F1003" s="415">
        <v>0.44</v>
      </c>
      <c r="H1003" s="167"/>
      <c r="I1003" s="167"/>
      <c r="J1003" s="167"/>
      <c r="K1003" s="202"/>
      <c r="L1003" s="185"/>
      <c r="P1003" s="45"/>
    </row>
    <row r="1004" spans="1:16" ht="16.5" thickBot="1" x14ac:dyDescent="0.3">
      <c r="A1004" s="282">
        <v>110</v>
      </c>
      <c r="B1004" s="283" t="s">
        <v>7</v>
      </c>
      <c r="C1004" s="284"/>
      <c r="D1004" s="944">
        <v>3.53</v>
      </c>
      <c r="E1004" s="944">
        <v>4.3</v>
      </c>
      <c r="F1004" s="945">
        <v>5.3</v>
      </c>
      <c r="H1004" s="1410"/>
      <c r="I1004" s="1410"/>
      <c r="J1004" s="1410"/>
      <c r="K1004" s="473"/>
      <c r="L1004" s="185"/>
      <c r="P1004" s="31"/>
    </row>
    <row r="1005" spans="1:16" ht="16.5" thickBot="1" x14ac:dyDescent="0.3">
      <c r="A1005" s="293" t="s">
        <v>11</v>
      </c>
      <c r="B1005" s="350"/>
      <c r="C1005" s="535"/>
      <c r="D1005" s="979"/>
      <c r="E1005" s="979"/>
      <c r="F1005" s="980"/>
      <c r="H1005" s="1458" t="s">
        <v>173</v>
      </c>
      <c r="I1005" s="1459"/>
      <c r="J1005" s="1460"/>
      <c r="K1005" s="223"/>
      <c r="P1005" s="63"/>
    </row>
    <row r="1006" spans="1:16" ht="16.5" thickBot="1" x14ac:dyDescent="0.3">
      <c r="A1006" s="269" t="s">
        <v>92</v>
      </c>
      <c r="B1006" s="270"/>
      <c r="C1006" s="271"/>
      <c r="D1006" s="416"/>
      <c r="E1006" s="416"/>
      <c r="F1006" s="418"/>
      <c r="H1006" s="891" t="s">
        <v>5</v>
      </c>
      <c r="I1006" s="881" t="s">
        <v>6</v>
      </c>
      <c r="J1006" s="1378" t="s">
        <v>214</v>
      </c>
      <c r="K1006" s="223"/>
      <c r="P1006" s="31"/>
    </row>
    <row r="1007" spans="1:16" x14ac:dyDescent="0.25">
      <c r="A1007" s="288" t="s">
        <v>63</v>
      </c>
      <c r="B1007" s="273" t="s">
        <v>7</v>
      </c>
      <c r="C1007" s="274"/>
      <c r="D1007" s="414">
        <v>5.12</v>
      </c>
      <c r="E1007" s="414">
        <v>6</v>
      </c>
      <c r="F1007" s="415">
        <v>7</v>
      </c>
      <c r="G1007" s="169" t="s">
        <v>361</v>
      </c>
      <c r="H1007" s="192">
        <f>D1007*D$1019*1.73*0.875/1000</f>
        <v>0.08</v>
      </c>
      <c r="I1007" s="887">
        <f>E1007*E$1019*1.73*0.875/1000</f>
        <v>0.09</v>
      </c>
      <c r="J1007" s="193">
        <f>F1007*F$1019*1.73*0.875/1000</f>
        <v>0.11</v>
      </c>
      <c r="K1007" s="1376"/>
      <c r="P1007" s="43"/>
    </row>
    <row r="1008" spans="1:16" x14ac:dyDescent="0.25">
      <c r="A1008" s="288" t="s">
        <v>64</v>
      </c>
      <c r="B1008" s="273" t="s">
        <v>7</v>
      </c>
      <c r="C1008" s="274"/>
      <c r="D1008" s="414">
        <v>4.3600000000000003</v>
      </c>
      <c r="E1008" s="414">
        <v>7</v>
      </c>
      <c r="F1008" s="415">
        <v>8</v>
      </c>
      <c r="G1008" s="169" t="s">
        <v>361</v>
      </c>
      <c r="H1008" s="445">
        <f t="shared" ref="H1008:J1015" si="38">D1008*D$1019*1.73*0.875/1000</f>
        <v>7.0000000000000007E-2</v>
      </c>
      <c r="I1008" s="882">
        <f t="shared" si="38"/>
        <v>0.11</v>
      </c>
      <c r="J1008" s="447">
        <f t="shared" si="38"/>
        <v>0.12</v>
      </c>
      <c r="K1008" s="1376"/>
      <c r="P1008" s="149"/>
    </row>
    <row r="1009" spans="1:16" x14ac:dyDescent="0.25">
      <c r="A1009" s="288" t="s">
        <v>65</v>
      </c>
      <c r="B1009" s="273" t="s">
        <v>7</v>
      </c>
      <c r="C1009" s="274"/>
      <c r="D1009" s="414">
        <v>9.25</v>
      </c>
      <c r="E1009" s="414">
        <v>13</v>
      </c>
      <c r="F1009" s="415">
        <v>17</v>
      </c>
      <c r="G1009" s="169" t="s">
        <v>361</v>
      </c>
      <c r="H1009" s="445">
        <f t="shared" si="38"/>
        <v>0.14000000000000001</v>
      </c>
      <c r="I1009" s="882">
        <f t="shared" si="38"/>
        <v>0.2</v>
      </c>
      <c r="J1009" s="447">
        <f t="shared" si="38"/>
        <v>0.26</v>
      </c>
      <c r="K1009" s="1376"/>
      <c r="P1009" s="149"/>
    </row>
    <row r="1010" spans="1:16" x14ac:dyDescent="0.25">
      <c r="A1010" s="288" t="s">
        <v>62</v>
      </c>
      <c r="B1010" s="273" t="s">
        <v>7</v>
      </c>
      <c r="C1010" s="274"/>
      <c r="D1010" s="414">
        <v>3.4</v>
      </c>
      <c r="E1010" s="414">
        <v>3</v>
      </c>
      <c r="F1010" s="415">
        <v>3</v>
      </c>
      <c r="G1010" s="169" t="s">
        <v>361</v>
      </c>
      <c r="H1010" s="445">
        <f t="shared" si="38"/>
        <v>0.05</v>
      </c>
      <c r="I1010" s="882">
        <f t="shared" si="38"/>
        <v>0.05</v>
      </c>
      <c r="J1010" s="447">
        <f t="shared" si="38"/>
        <v>0.05</v>
      </c>
      <c r="K1010" s="1376"/>
      <c r="P1010" s="43"/>
    </row>
    <row r="1011" spans="1:16" x14ac:dyDescent="0.25">
      <c r="A1011" s="288" t="s">
        <v>67</v>
      </c>
      <c r="B1011" s="273" t="s">
        <v>7</v>
      </c>
      <c r="C1011" s="274"/>
      <c r="D1011" s="414">
        <v>9.85</v>
      </c>
      <c r="E1011" s="414">
        <v>12</v>
      </c>
      <c r="F1011" s="415">
        <v>20</v>
      </c>
      <c r="G1011" s="169" t="s">
        <v>361</v>
      </c>
      <c r="H1011" s="445">
        <f t="shared" si="38"/>
        <v>0.15</v>
      </c>
      <c r="I1011" s="882">
        <f t="shared" si="38"/>
        <v>0.18</v>
      </c>
      <c r="J1011" s="447">
        <f t="shared" si="38"/>
        <v>0.3</v>
      </c>
      <c r="K1011" s="1376"/>
      <c r="P1011" s="149"/>
    </row>
    <row r="1012" spans="1:16" x14ac:dyDescent="0.25">
      <c r="A1012" s="288" t="s">
        <v>68</v>
      </c>
      <c r="B1012" s="273" t="s">
        <v>7</v>
      </c>
      <c r="C1012" s="274"/>
      <c r="D1012" s="414">
        <v>3.65</v>
      </c>
      <c r="E1012" s="414">
        <v>1</v>
      </c>
      <c r="F1012" s="415">
        <v>3</v>
      </c>
      <c r="G1012" s="169" t="s">
        <v>361</v>
      </c>
      <c r="H1012" s="445">
        <f t="shared" si="38"/>
        <v>0.06</v>
      </c>
      <c r="I1012" s="882">
        <f t="shared" si="38"/>
        <v>0.02</v>
      </c>
      <c r="J1012" s="447">
        <f t="shared" si="38"/>
        <v>0.05</v>
      </c>
      <c r="K1012" s="1376"/>
      <c r="P1012" s="149"/>
    </row>
    <row r="1013" spans="1:16" x14ac:dyDescent="0.25">
      <c r="A1013" s="536" t="s">
        <v>69</v>
      </c>
      <c r="B1013" s="273" t="s">
        <v>7</v>
      </c>
      <c r="C1013" s="274"/>
      <c r="D1013" s="414">
        <v>0</v>
      </c>
      <c r="E1013" s="414">
        <v>0</v>
      </c>
      <c r="F1013" s="415">
        <v>0</v>
      </c>
      <c r="G1013" s="169" t="s">
        <v>361</v>
      </c>
      <c r="H1013" s="445">
        <f t="shared" si="38"/>
        <v>0</v>
      </c>
      <c r="I1013" s="882">
        <f t="shared" si="38"/>
        <v>0</v>
      </c>
      <c r="J1013" s="447">
        <f t="shared" si="38"/>
        <v>0</v>
      </c>
      <c r="K1013" s="1376"/>
      <c r="P1013" s="43"/>
    </row>
    <row r="1014" spans="1:16" x14ac:dyDescent="0.25">
      <c r="A1014" s="288" t="s">
        <v>66</v>
      </c>
      <c r="B1014" s="273" t="s">
        <v>7</v>
      </c>
      <c r="C1014" s="274"/>
      <c r="D1014" s="414">
        <v>1.5</v>
      </c>
      <c r="E1014" s="414">
        <v>0.5</v>
      </c>
      <c r="F1014" s="415">
        <v>0.5</v>
      </c>
      <c r="G1014" s="169" t="s">
        <v>361</v>
      </c>
      <c r="H1014" s="445">
        <f t="shared" si="38"/>
        <v>0.02</v>
      </c>
      <c r="I1014" s="882">
        <f t="shared" si="38"/>
        <v>0.01</v>
      </c>
      <c r="J1014" s="447">
        <f t="shared" si="38"/>
        <v>0.01</v>
      </c>
      <c r="K1014" s="1376"/>
      <c r="P1014" s="43"/>
    </row>
    <row r="1015" spans="1:16" ht="16.5" thickBot="1" x14ac:dyDescent="0.3">
      <c r="A1015" s="289" t="s">
        <v>70</v>
      </c>
      <c r="B1015" s="283" t="s">
        <v>7</v>
      </c>
      <c r="C1015" s="284"/>
      <c r="D1015" s="944">
        <v>1.87</v>
      </c>
      <c r="E1015" s="944">
        <v>3</v>
      </c>
      <c r="F1015" s="945">
        <v>0.5</v>
      </c>
      <c r="G1015" s="169" t="s">
        <v>361</v>
      </c>
      <c r="H1015" s="446">
        <f t="shared" si="38"/>
        <v>0.03</v>
      </c>
      <c r="I1015" s="889">
        <f t="shared" si="38"/>
        <v>0.05</v>
      </c>
      <c r="J1015" s="448">
        <f t="shared" si="38"/>
        <v>0.01</v>
      </c>
      <c r="K1015" s="1376"/>
      <c r="P1015" s="149"/>
    </row>
    <row r="1016" spans="1:16" ht="16.5" thickBot="1" x14ac:dyDescent="0.3">
      <c r="A1016" s="331" t="s">
        <v>176</v>
      </c>
      <c r="B1016" s="337"/>
      <c r="C1016" s="338"/>
      <c r="D1016" s="419">
        <v>39</v>
      </c>
      <c r="E1016" s="419">
        <v>45.5</v>
      </c>
      <c r="F1016" s="420">
        <v>59</v>
      </c>
      <c r="H1016" s="224">
        <f>SUM(H1007:H1015)</f>
        <v>0.6</v>
      </c>
      <c r="I1016" s="428">
        <f>SUM(I1007:I1015)</f>
        <v>0.71</v>
      </c>
      <c r="J1016" s="225">
        <f>SUM(J1007:J1015)</f>
        <v>0.91</v>
      </c>
      <c r="K1016" s="444" t="s">
        <v>354</v>
      </c>
      <c r="P1016" s="47"/>
    </row>
    <row r="1017" spans="1:16" x14ac:dyDescent="0.25">
      <c r="A1017" s="269" t="s">
        <v>13</v>
      </c>
      <c r="B1017" s="270" t="s">
        <v>19</v>
      </c>
      <c r="C1017" s="271"/>
      <c r="D1017" s="414">
        <v>112</v>
      </c>
      <c r="E1017" s="414">
        <v>111</v>
      </c>
      <c r="F1017" s="415">
        <v>111</v>
      </c>
      <c r="H1017" s="41"/>
      <c r="I1017" s="41"/>
      <c r="J1017" s="41"/>
      <c r="K1017" s="203"/>
      <c r="P1017" s="30"/>
    </row>
    <row r="1018" spans="1:16" x14ac:dyDescent="0.25">
      <c r="A1018" s="272"/>
      <c r="B1018" s="273"/>
      <c r="C1018" s="274"/>
      <c r="D1018" s="414"/>
      <c r="E1018" s="414"/>
      <c r="F1018" s="415"/>
      <c r="H1018" s="254"/>
      <c r="I1018" s="185"/>
      <c r="P1018" s="30"/>
    </row>
    <row r="1019" spans="1:16" ht="16.5" thickBot="1" x14ac:dyDescent="0.3">
      <c r="A1019" s="282" t="s">
        <v>17</v>
      </c>
      <c r="B1019" s="283" t="s">
        <v>19</v>
      </c>
      <c r="C1019" s="284"/>
      <c r="D1019" s="1186">
        <v>10</v>
      </c>
      <c r="E1019" s="1186">
        <v>10</v>
      </c>
      <c r="F1019" s="1187">
        <v>10</v>
      </c>
      <c r="H1019" s="235"/>
      <c r="I1019" s="185"/>
      <c r="P1019" s="30"/>
    </row>
    <row r="1020" spans="1:16" ht="16.5" thickBot="1" x14ac:dyDescent="0.3">
      <c r="A1020" s="285" t="s">
        <v>147</v>
      </c>
      <c r="B1020" s="286" t="s">
        <v>114</v>
      </c>
      <c r="C1020" s="287"/>
      <c r="D1020" s="989">
        <v>-0.03</v>
      </c>
      <c r="E1020" s="989">
        <v>0</v>
      </c>
      <c r="F1020" s="1029">
        <v>0</v>
      </c>
      <c r="H1020" s="205"/>
      <c r="I1020" s="185"/>
      <c r="P1020" s="157"/>
    </row>
    <row r="1021" spans="1:16" ht="16.5" thickBot="1" x14ac:dyDescent="0.3">
      <c r="A1021" s="297" t="s">
        <v>203</v>
      </c>
      <c r="B1021" s="326"/>
      <c r="C1021" s="327"/>
      <c r="D1021" s="1035"/>
      <c r="E1021" s="1035"/>
      <c r="F1021" s="1036"/>
      <c r="H1021" s="215"/>
      <c r="I1021" s="185"/>
      <c r="P1021" s="180"/>
    </row>
    <row r="1022" spans="1:16" x14ac:dyDescent="0.25">
      <c r="A1022" s="450"/>
      <c r="B1022" s="213"/>
      <c r="C1022" s="202"/>
      <c r="D1022" s="1444" t="s">
        <v>0</v>
      </c>
      <c r="E1022" s="1444"/>
      <c r="F1022" s="993"/>
      <c r="H1022" s="215"/>
      <c r="I1022" s="185"/>
    </row>
    <row r="1023" spans="1:16" ht="16.5" thickBot="1" x14ac:dyDescent="0.3">
      <c r="A1023" s="893" t="s">
        <v>255</v>
      </c>
      <c r="B1023" s="213"/>
      <c r="C1023" s="202"/>
      <c r="D1023" s="1444"/>
      <c r="E1023" s="1444"/>
      <c r="F1023" s="993"/>
      <c r="H1023" s="205"/>
      <c r="I1023" s="205"/>
      <c r="J1023" s="185"/>
      <c r="K1023" s="202"/>
      <c r="L1023" s="185"/>
    </row>
    <row r="1024" spans="1:16" ht="15.75" customHeight="1" x14ac:dyDescent="0.25">
      <c r="A1024" s="1449" t="s">
        <v>120</v>
      </c>
      <c r="B1024" s="266" t="s">
        <v>2</v>
      </c>
      <c r="C1024" s="1470" t="s">
        <v>121</v>
      </c>
      <c r="D1024" s="1455" t="s">
        <v>401</v>
      </c>
      <c r="E1024" s="1456"/>
      <c r="F1024" s="1457"/>
      <c r="H1024" s="185"/>
      <c r="I1024" s="185"/>
      <c r="J1024" s="185"/>
      <c r="K1024" s="202"/>
      <c r="L1024" s="185"/>
    </row>
    <row r="1025" spans="1:16" x14ac:dyDescent="0.25">
      <c r="A1025" s="1450"/>
      <c r="B1025" s="267" t="s">
        <v>3</v>
      </c>
      <c r="C1025" s="1471"/>
      <c r="D1025" s="1465" t="s">
        <v>5</v>
      </c>
      <c r="E1025" s="1465" t="s">
        <v>6</v>
      </c>
      <c r="F1025" s="1473" t="s">
        <v>214</v>
      </c>
      <c r="H1025" s="261"/>
      <c r="I1025" s="261"/>
      <c r="J1025" s="261"/>
      <c r="K1025" s="474"/>
      <c r="L1025" s="185"/>
    </row>
    <row r="1026" spans="1:16" ht="16.5" thickBot="1" x14ac:dyDescent="0.3">
      <c r="A1026" s="1454"/>
      <c r="B1026" s="268" t="s">
        <v>4</v>
      </c>
      <c r="C1026" s="1472"/>
      <c r="D1026" s="1466"/>
      <c r="E1026" s="1466"/>
      <c r="F1026" s="1474"/>
      <c r="H1026" s="185"/>
      <c r="I1026" s="185"/>
      <c r="J1026" s="185"/>
      <c r="K1026" s="202"/>
      <c r="L1026" s="185"/>
    </row>
    <row r="1027" spans="1:16" x14ac:dyDescent="0.25">
      <c r="A1027" s="269"/>
      <c r="B1027" s="270" t="s">
        <v>149</v>
      </c>
      <c r="C1027" s="271"/>
      <c r="D1027" s="416">
        <v>88.1</v>
      </c>
      <c r="E1027" s="416">
        <v>88.2</v>
      </c>
      <c r="F1027" s="418">
        <v>65.400000000000006</v>
      </c>
      <c r="G1027" s="191"/>
      <c r="H1027" s="165"/>
      <c r="I1027" s="165"/>
      <c r="J1027" s="165"/>
      <c r="K1027" s="166"/>
      <c r="L1027" s="185"/>
      <c r="M1027" s="185"/>
      <c r="N1027" s="185"/>
      <c r="P1027" s="45"/>
    </row>
    <row r="1028" spans="1:16" x14ac:dyDescent="0.25">
      <c r="A1028" s="272" t="s">
        <v>331</v>
      </c>
      <c r="B1028" s="273" t="s">
        <v>8</v>
      </c>
      <c r="C1028" s="274"/>
      <c r="D1028" s="414">
        <v>15.1</v>
      </c>
      <c r="E1028" s="414">
        <v>14.9</v>
      </c>
      <c r="F1028" s="415">
        <v>11</v>
      </c>
      <c r="H1028" s="165"/>
      <c r="I1028" s="165"/>
      <c r="J1028" s="165"/>
      <c r="K1028" s="166"/>
      <c r="L1028" s="185"/>
      <c r="M1028" s="185"/>
      <c r="N1028" s="185"/>
      <c r="P1028" s="45"/>
    </row>
    <row r="1029" spans="1:16" x14ac:dyDescent="0.25">
      <c r="A1029" s="272"/>
      <c r="B1029" s="273" t="s">
        <v>9</v>
      </c>
      <c r="C1029" s="274"/>
      <c r="D1029" s="414">
        <v>7.5</v>
      </c>
      <c r="E1029" s="414">
        <v>4.5</v>
      </c>
      <c r="F1029" s="415">
        <v>5</v>
      </c>
      <c r="H1029" s="259"/>
      <c r="I1029" s="259"/>
      <c r="J1029" s="167"/>
      <c r="K1029" s="202"/>
      <c r="L1029" s="185"/>
      <c r="M1029" s="222"/>
      <c r="N1029" s="222"/>
      <c r="P1029" s="45"/>
    </row>
    <row r="1030" spans="1:16" x14ac:dyDescent="0.25">
      <c r="A1030" s="272"/>
      <c r="B1030" s="273"/>
      <c r="C1030" s="274"/>
      <c r="D1030" s="414"/>
      <c r="E1030" s="414"/>
      <c r="F1030" s="415"/>
      <c r="H1030" s="423"/>
      <c r="I1030" s="423"/>
      <c r="J1030" s="167"/>
      <c r="K1030" s="202"/>
      <c r="L1030" s="185"/>
      <c r="M1030" s="185"/>
      <c r="N1030" s="185"/>
      <c r="P1030" s="45"/>
    </row>
    <row r="1031" spans="1:16" x14ac:dyDescent="0.25">
      <c r="A1031" s="272"/>
      <c r="B1031" s="273" t="s">
        <v>149</v>
      </c>
      <c r="C1031" s="274"/>
      <c r="D1031" s="414">
        <v>-117.1</v>
      </c>
      <c r="E1031" s="414">
        <v>-116.98</v>
      </c>
      <c r="F1031" s="415">
        <v>-125</v>
      </c>
      <c r="H1031" s="165"/>
      <c r="I1031" s="165"/>
      <c r="J1031" s="165"/>
      <c r="K1031" s="166"/>
      <c r="L1031" s="185"/>
      <c r="M1031" s="185"/>
      <c r="N1031" s="185"/>
      <c r="P1031" s="45"/>
    </row>
    <row r="1032" spans="1:16" x14ac:dyDescent="0.25">
      <c r="A1032" s="272" t="s">
        <v>332</v>
      </c>
      <c r="B1032" s="273" t="s">
        <v>8</v>
      </c>
      <c r="C1032" s="274"/>
      <c r="D1032" s="414">
        <v>-20</v>
      </c>
      <c r="E1032" s="414">
        <v>-19.899999999999999</v>
      </c>
      <c r="F1032" s="415">
        <v>-21</v>
      </c>
      <c r="H1032" s="165"/>
      <c r="I1032" s="165"/>
      <c r="J1032" s="165"/>
      <c r="K1032" s="166"/>
      <c r="L1032" s="185"/>
      <c r="M1032" s="185"/>
      <c r="N1032" s="185"/>
      <c r="P1032" s="43"/>
    </row>
    <row r="1033" spans="1:16" x14ac:dyDescent="0.25">
      <c r="A1033" s="272"/>
      <c r="B1033" s="273" t="s">
        <v>9</v>
      </c>
      <c r="C1033" s="274"/>
      <c r="D1033" s="414">
        <v>10</v>
      </c>
      <c r="E1033" s="414">
        <v>8.5</v>
      </c>
      <c r="F1033" s="415">
        <v>10.5</v>
      </c>
      <c r="H1033" s="259"/>
      <c r="I1033" s="259"/>
      <c r="J1033" s="167"/>
      <c r="K1033" s="202"/>
      <c r="L1033" s="185"/>
      <c r="M1033" s="185"/>
      <c r="N1033" s="185"/>
      <c r="P1033" s="45"/>
    </row>
    <row r="1034" spans="1:16" x14ac:dyDescent="0.25">
      <c r="A1034" s="272"/>
      <c r="B1034" s="273"/>
      <c r="C1034" s="274"/>
      <c r="D1034" s="414"/>
      <c r="E1034" s="414"/>
      <c r="F1034" s="415"/>
      <c r="H1034" s="200"/>
      <c r="I1034" s="200"/>
      <c r="J1034" s="167"/>
      <c r="K1034" s="202"/>
      <c r="L1034" s="185"/>
      <c r="M1034" s="185"/>
      <c r="N1034" s="185"/>
      <c r="P1034" s="45"/>
    </row>
    <row r="1035" spans="1:16" x14ac:dyDescent="0.25">
      <c r="A1035" s="272"/>
      <c r="B1035" s="273" t="s">
        <v>153</v>
      </c>
      <c r="C1035" s="274"/>
      <c r="D1035" s="414">
        <v>70.72</v>
      </c>
      <c r="E1035" s="414">
        <v>70.98</v>
      </c>
      <c r="F1035" s="415">
        <v>89.3</v>
      </c>
      <c r="H1035" s="165"/>
      <c r="I1035" s="165"/>
      <c r="J1035" s="165"/>
      <c r="K1035" s="166"/>
      <c r="L1035" s="185"/>
      <c r="M1035" s="185"/>
      <c r="N1035" s="185"/>
      <c r="P1035" s="45"/>
    </row>
    <row r="1036" spans="1:16" x14ac:dyDescent="0.25">
      <c r="A1036" s="272" t="s">
        <v>322</v>
      </c>
      <c r="B1036" s="273" t="s">
        <v>8</v>
      </c>
      <c r="C1036" s="274"/>
      <c r="D1036" s="414">
        <v>12.1</v>
      </c>
      <c r="E1036" s="414">
        <v>12</v>
      </c>
      <c r="F1036" s="415">
        <v>15</v>
      </c>
      <c r="H1036" s="165"/>
      <c r="I1036" s="165"/>
      <c r="J1036" s="165"/>
      <c r="K1036" s="166"/>
      <c r="L1036" s="185"/>
      <c r="M1036" s="185"/>
      <c r="N1036" s="185"/>
      <c r="P1036" s="43"/>
    </row>
    <row r="1037" spans="1:16" x14ac:dyDescent="0.25">
      <c r="A1037" s="272"/>
      <c r="B1037" s="273" t="s">
        <v>9</v>
      </c>
      <c r="C1037" s="274"/>
      <c r="D1037" s="414">
        <v>6</v>
      </c>
      <c r="E1037" s="414">
        <v>5.5</v>
      </c>
      <c r="F1037" s="415">
        <v>7.5</v>
      </c>
      <c r="H1037" s="167"/>
      <c r="I1037" s="167"/>
      <c r="J1037" s="167"/>
      <c r="K1037" s="202"/>
      <c r="L1037" s="185"/>
      <c r="M1037" s="185"/>
      <c r="N1037" s="185"/>
      <c r="P1037" s="45"/>
    </row>
    <row r="1038" spans="1:16" x14ac:dyDescent="0.25">
      <c r="A1038" s="272"/>
      <c r="B1038" s="273"/>
      <c r="C1038" s="274"/>
      <c r="D1038" s="414"/>
      <c r="E1038" s="414"/>
      <c r="F1038" s="415"/>
      <c r="H1038" s="167"/>
      <c r="I1038" s="167"/>
      <c r="J1038" s="168"/>
      <c r="L1038" s="185"/>
      <c r="M1038" s="185"/>
      <c r="N1038" s="185"/>
      <c r="P1038" s="45"/>
    </row>
    <row r="1039" spans="1:16" x14ac:dyDescent="0.25">
      <c r="A1039" s="272"/>
      <c r="B1039" s="273" t="s">
        <v>146</v>
      </c>
      <c r="C1039" s="274"/>
      <c r="D1039" s="414">
        <v>-34.5</v>
      </c>
      <c r="E1039" s="414">
        <v>-34.1</v>
      </c>
      <c r="F1039" s="415">
        <v>-23.8</v>
      </c>
      <c r="H1039" s="165"/>
      <c r="I1039" s="165"/>
      <c r="J1039" s="165"/>
      <c r="K1039" s="166"/>
      <c r="L1039" s="185"/>
      <c r="M1039" s="185"/>
      <c r="N1039" s="185"/>
      <c r="P1039" s="45"/>
    </row>
    <row r="1040" spans="1:16" x14ac:dyDescent="0.25">
      <c r="A1040" s="272" t="s">
        <v>333</v>
      </c>
      <c r="B1040" s="273" t="s">
        <v>8</v>
      </c>
      <c r="C1040" s="274"/>
      <c r="D1040" s="414">
        <v>-5.9</v>
      </c>
      <c r="E1040" s="414">
        <v>-5.8</v>
      </c>
      <c r="F1040" s="415">
        <v>-4</v>
      </c>
      <c r="H1040" s="165"/>
      <c r="I1040" s="165"/>
      <c r="J1040" s="165"/>
      <c r="K1040" s="166"/>
      <c r="L1040" s="185"/>
      <c r="M1040" s="185"/>
      <c r="N1040" s="185"/>
      <c r="P1040" s="45"/>
    </row>
    <row r="1041" spans="1:16" x14ac:dyDescent="0.25">
      <c r="A1041" s="272"/>
      <c r="B1041" s="273" t="s">
        <v>9</v>
      </c>
      <c r="C1041" s="274"/>
      <c r="D1041" s="414">
        <v>3</v>
      </c>
      <c r="E1041" s="414">
        <v>2.9</v>
      </c>
      <c r="F1041" s="415">
        <v>2</v>
      </c>
      <c r="H1041" s="544"/>
      <c r="I1041" s="544"/>
      <c r="J1041" s="544"/>
      <c r="K1041" s="223"/>
      <c r="L1041" s="185"/>
      <c r="M1041" s="185"/>
      <c r="N1041" s="185"/>
      <c r="P1041" s="45"/>
    </row>
    <row r="1042" spans="1:16" x14ac:dyDescent="0.25">
      <c r="A1042" s="272"/>
      <c r="B1042" s="273"/>
      <c r="C1042" s="274"/>
      <c r="D1042" s="417"/>
      <c r="E1042" s="417"/>
      <c r="F1042" s="534"/>
      <c r="H1042" s="167"/>
      <c r="I1042" s="167"/>
      <c r="J1042" s="167"/>
      <c r="K1042" s="202"/>
      <c r="P1042" s="45"/>
    </row>
    <row r="1043" spans="1:16" x14ac:dyDescent="0.25">
      <c r="A1043" s="272" t="s">
        <v>96</v>
      </c>
      <c r="B1043" s="273" t="s">
        <v>7</v>
      </c>
      <c r="C1043" s="274"/>
      <c r="D1043" s="414">
        <v>157.9</v>
      </c>
      <c r="E1043" s="414">
        <v>118</v>
      </c>
      <c r="F1043" s="415">
        <v>133</v>
      </c>
      <c r="H1043" s="165"/>
      <c r="I1043" s="165"/>
      <c r="J1043" s="165"/>
      <c r="K1043" s="166"/>
      <c r="P1043" s="45"/>
    </row>
    <row r="1044" spans="1:16" x14ac:dyDescent="0.25">
      <c r="A1044" s="303"/>
      <c r="B1044" s="273" t="s">
        <v>8</v>
      </c>
      <c r="C1044" s="274"/>
      <c r="D1044" s="414">
        <v>27</v>
      </c>
      <c r="E1044" s="414">
        <v>20</v>
      </c>
      <c r="F1044" s="415">
        <v>22.3</v>
      </c>
      <c r="H1044" s="165"/>
      <c r="I1044" s="165"/>
      <c r="J1044" s="165"/>
      <c r="K1044" s="166"/>
      <c r="P1044" s="45"/>
    </row>
    <row r="1045" spans="1:16" x14ac:dyDescent="0.25">
      <c r="A1045" s="303"/>
      <c r="B1045" s="273" t="s">
        <v>9</v>
      </c>
      <c r="C1045" s="274"/>
      <c r="D1045" s="414">
        <v>13</v>
      </c>
      <c r="E1045" s="414">
        <v>10</v>
      </c>
      <c r="F1045" s="415">
        <v>11.2</v>
      </c>
      <c r="H1045" s="167"/>
      <c r="I1045" s="167"/>
      <c r="J1045" s="167"/>
      <c r="K1045" s="202"/>
      <c r="P1045" s="45"/>
    </row>
    <row r="1046" spans="1:16" x14ac:dyDescent="0.25">
      <c r="A1046" s="272"/>
      <c r="B1046" s="273"/>
      <c r="C1046" s="274"/>
      <c r="D1046" s="414"/>
      <c r="E1046" s="414"/>
      <c r="F1046" s="415"/>
      <c r="H1046" s="167"/>
      <c r="I1046" s="167"/>
      <c r="J1046" s="167"/>
      <c r="K1046" s="202"/>
      <c r="P1046" s="45"/>
    </row>
    <row r="1047" spans="1:16" x14ac:dyDescent="0.25">
      <c r="A1047" s="272" t="s">
        <v>207</v>
      </c>
      <c r="B1047" s="273" t="s">
        <v>7</v>
      </c>
      <c r="C1047" s="274"/>
      <c r="D1047" s="414">
        <v>41.97</v>
      </c>
      <c r="E1047" s="414">
        <v>52</v>
      </c>
      <c r="F1047" s="415">
        <v>32</v>
      </c>
      <c r="H1047" s="174"/>
      <c r="I1047" s="174"/>
      <c r="J1047" s="174"/>
      <c r="K1047" s="166"/>
      <c r="P1047" s="149"/>
    </row>
    <row r="1048" spans="1:16" x14ac:dyDescent="0.25">
      <c r="A1048" s="272">
        <v>10</v>
      </c>
      <c r="B1048" s="273" t="s">
        <v>8</v>
      </c>
      <c r="C1048" s="274"/>
      <c r="D1048" s="414">
        <v>0.51</v>
      </c>
      <c r="E1048" s="414">
        <v>0.51</v>
      </c>
      <c r="F1048" s="415">
        <v>0.51</v>
      </c>
      <c r="H1048" s="174"/>
      <c r="I1048" s="174"/>
      <c r="J1048" s="174"/>
      <c r="K1048" s="166"/>
      <c r="P1048" s="45"/>
    </row>
    <row r="1049" spans="1:16" x14ac:dyDescent="0.25">
      <c r="A1049" s="272"/>
      <c r="B1049" s="273" t="s">
        <v>9</v>
      </c>
      <c r="C1049" s="274"/>
      <c r="D1049" s="414">
        <v>0.25</v>
      </c>
      <c r="E1049" s="414">
        <v>0.25</v>
      </c>
      <c r="F1049" s="415">
        <v>0.25</v>
      </c>
      <c r="H1049" s="174"/>
      <c r="I1049" s="174"/>
      <c r="J1049" s="174"/>
      <c r="K1049" s="203"/>
      <c r="P1049" s="43"/>
    </row>
    <row r="1050" spans="1:16" ht="16.5" thickBot="1" x14ac:dyDescent="0.3">
      <c r="A1050" s="282">
        <v>110</v>
      </c>
      <c r="B1050" s="283" t="s">
        <v>7</v>
      </c>
      <c r="C1050" s="284"/>
      <c r="D1050" s="944">
        <v>3.9</v>
      </c>
      <c r="E1050" s="944">
        <v>4.87</v>
      </c>
      <c r="F1050" s="945">
        <v>3.03</v>
      </c>
      <c r="H1050" s="174"/>
      <c r="I1050" s="174"/>
      <c r="J1050" s="174"/>
      <c r="K1050" s="203"/>
      <c r="P1050" s="149"/>
    </row>
    <row r="1051" spans="1:16" ht="16.5" thickBot="1" x14ac:dyDescent="0.3">
      <c r="A1051" s="537" t="s">
        <v>216</v>
      </c>
      <c r="B1051" s="291"/>
      <c r="C1051" s="292"/>
      <c r="D1051" s="1128">
        <v>0</v>
      </c>
      <c r="E1051" s="1128">
        <v>-0.6</v>
      </c>
      <c r="F1051" s="1129">
        <v>0.3</v>
      </c>
      <c r="H1051" s="1462"/>
      <c r="I1051" s="1462"/>
      <c r="J1051" s="1462"/>
      <c r="K1051" s="223"/>
      <c r="P1051" s="171"/>
    </row>
    <row r="1052" spans="1:16" x14ac:dyDescent="0.25">
      <c r="A1052" s="278" t="s">
        <v>89</v>
      </c>
      <c r="B1052" s="279"/>
      <c r="C1052" s="280"/>
      <c r="D1052" s="417"/>
      <c r="E1052" s="417"/>
      <c r="F1052" s="534"/>
      <c r="H1052" s="1394"/>
      <c r="I1052" s="1394"/>
      <c r="J1052" s="1394"/>
      <c r="K1052" s="223"/>
      <c r="P1052" s="31"/>
    </row>
    <row r="1053" spans="1:16" ht="16.5" thickBot="1" x14ac:dyDescent="0.3">
      <c r="A1053" s="366" t="s">
        <v>63</v>
      </c>
      <c r="B1053" s="283" t="s">
        <v>7</v>
      </c>
      <c r="C1053" s="284"/>
      <c r="D1053" s="1387">
        <v>41.3</v>
      </c>
      <c r="E1053" s="1387">
        <v>51.9</v>
      </c>
      <c r="F1053" s="1619">
        <v>32</v>
      </c>
      <c r="G1053" s="169" t="s">
        <v>361</v>
      </c>
      <c r="H1053" s="194"/>
      <c r="I1053" s="194"/>
      <c r="J1053" s="194"/>
      <c r="K1053" s="1395"/>
      <c r="P1053" s="31"/>
    </row>
    <row r="1054" spans="1:16" ht="16.5" thickBot="1" x14ac:dyDescent="0.3">
      <c r="A1054" s="331" t="s">
        <v>177</v>
      </c>
      <c r="B1054" s="335"/>
      <c r="C1054" s="336"/>
      <c r="D1054" s="964">
        <v>41.3</v>
      </c>
      <c r="E1054" s="964">
        <v>51.9</v>
      </c>
      <c r="F1054" s="965">
        <v>32</v>
      </c>
      <c r="H1054" s="1405"/>
      <c r="I1054" s="1405"/>
      <c r="J1054" s="1405"/>
      <c r="K1054" s="251"/>
      <c r="P1054" s="31"/>
    </row>
    <row r="1055" spans="1:16" ht="16.5" thickBot="1" x14ac:dyDescent="0.3">
      <c r="A1055" s="293" t="s">
        <v>11</v>
      </c>
      <c r="B1055" s="350"/>
      <c r="C1055" s="355"/>
      <c r="D1055" s="979"/>
      <c r="E1055" s="979"/>
      <c r="F1055" s="980"/>
      <c r="H1055" s="185"/>
      <c r="I1055" s="185"/>
      <c r="J1055" s="185"/>
      <c r="K1055" s="202"/>
      <c r="P1055" s="63"/>
    </row>
    <row r="1056" spans="1:16" x14ac:dyDescent="0.25">
      <c r="A1056" s="269"/>
      <c r="B1056" s="270"/>
      <c r="C1056" s="271"/>
      <c r="D1056" s="416"/>
      <c r="E1056" s="416"/>
      <c r="F1056" s="418"/>
      <c r="H1056" s="257"/>
      <c r="I1056" s="425"/>
      <c r="J1056" s="425"/>
      <c r="K1056" s="441"/>
      <c r="P1056" s="31"/>
    </row>
    <row r="1057" spans="1:16" x14ac:dyDescent="0.25">
      <c r="A1057" s="272" t="s">
        <v>409</v>
      </c>
      <c r="B1057" s="273" t="s">
        <v>7</v>
      </c>
      <c r="C1057" s="274"/>
      <c r="D1057" s="414">
        <v>36.590000000000003</v>
      </c>
      <c r="E1057" s="414">
        <v>37</v>
      </c>
      <c r="F1057" s="415">
        <v>31</v>
      </c>
      <c r="H1057" s="174"/>
      <c r="I1057" s="174"/>
      <c r="J1057" s="174"/>
      <c r="K1057" s="166"/>
      <c r="P1057" s="149"/>
    </row>
    <row r="1058" spans="1:16" x14ac:dyDescent="0.25">
      <c r="A1058" s="272">
        <v>10</v>
      </c>
      <c r="B1058" s="273" t="s">
        <v>8</v>
      </c>
      <c r="C1058" s="274"/>
      <c r="D1058" s="414">
        <v>0.49</v>
      </c>
      <c r="E1058" s="414">
        <v>0.49</v>
      </c>
      <c r="F1058" s="415">
        <v>0.49</v>
      </c>
      <c r="H1058" s="174"/>
      <c r="I1058" s="174"/>
      <c r="J1058" s="174"/>
      <c r="K1058" s="166"/>
      <c r="P1058" s="45"/>
    </row>
    <row r="1059" spans="1:16" x14ac:dyDescent="0.25">
      <c r="A1059" s="272"/>
      <c r="B1059" s="273" t="s">
        <v>9</v>
      </c>
      <c r="C1059" s="274"/>
      <c r="D1059" s="414">
        <v>0.25</v>
      </c>
      <c r="E1059" s="414">
        <v>0.25</v>
      </c>
      <c r="F1059" s="415">
        <v>0.25</v>
      </c>
      <c r="P1059" s="43"/>
    </row>
    <row r="1060" spans="1:16" ht="16.5" thickBot="1" x14ac:dyDescent="0.3">
      <c r="A1060" s="282">
        <v>110</v>
      </c>
      <c r="B1060" s="283" t="s">
        <v>7</v>
      </c>
      <c r="C1060" s="284"/>
      <c r="D1060" s="944">
        <v>3.4</v>
      </c>
      <c r="E1060" s="944">
        <v>3.4</v>
      </c>
      <c r="F1060" s="945">
        <v>2.88</v>
      </c>
      <c r="H1060" s="174"/>
      <c r="I1060" s="174"/>
      <c r="J1060" s="174"/>
      <c r="K1060" s="203"/>
      <c r="P1060" s="149"/>
    </row>
    <row r="1061" spans="1:16" ht="16.5" thickBot="1" x14ac:dyDescent="0.3">
      <c r="A1061" s="537" t="s">
        <v>217</v>
      </c>
      <c r="B1061" s="291"/>
      <c r="C1061" s="292"/>
      <c r="D1061" s="1128">
        <v>0</v>
      </c>
      <c r="E1061" s="1128">
        <v>-0.3</v>
      </c>
      <c r="F1061" s="1129">
        <v>0.4</v>
      </c>
      <c r="H1061" s="1458" t="s">
        <v>173</v>
      </c>
      <c r="I1061" s="1459"/>
      <c r="J1061" s="1460"/>
      <c r="K1061" s="223"/>
      <c r="P1061" s="171"/>
    </row>
    <row r="1062" spans="1:16" ht="16.5" thickBot="1" x14ac:dyDescent="0.3">
      <c r="A1062" s="278" t="s">
        <v>97</v>
      </c>
      <c r="B1062" s="279"/>
      <c r="C1062" s="280"/>
      <c r="D1062" s="417"/>
      <c r="E1062" s="417"/>
      <c r="F1062" s="534"/>
      <c r="H1062" s="891" t="s">
        <v>5</v>
      </c>
      <c r="I1062" s="881" t="s">
        <v>6</v>
      </c>
      <c r="J1062" s="1378" t="s">
        <v>214</v>
      </c>
      <c r="K1062" s="223"/>
      <c r="P1062" s="31"/>
    </row>
    <row r="1063" spans="1:16" x14ac:dyDescent="0.25">
      <c r="A1063" s="288" t="s">
        <v>64</v>
      </c>
      <c r="B1063" s="273" t="s">
        <v>7</v>
      </c>
      <c r="C1063" s="274"/>
      <c r="D1063" s="414">
        <v>11.6</v>
      </c>
      <c r="E1063" s="414">
        <v>11.6</v>
      </c>
      <c r="F1063" s="415">
        <v>10</v>
      </c>
      <c r="G1063" s="169" t="s">
        <v>361</v>
      </c>
      <c r="H1063" s="192">
        <f t="shared" ref="H1063:J1065" si="39">D1063*D$1072*1.73*0.875/1000</f>
        <v>0.18</v>
      </c>
      <c r="I1063" s="887">
        <f t="shared" si="39"/>
        <v>0.18</v>
      </c>
      <c r="J1063" s="193">
        <f t="shared" si="39"/>
        <v>0.16</v>
      </c>
      <c r="K1063" s="1376"/>
      <c r="P1063" s="149"/>
    </row>
    <row r="1064" spans="1:16" x14ac:dyDescent="0.25">
      <c r="A1064" s="288" t="s">
        <v>65</v>
      </c>
      <c r="B1064" s="273" t="s">
        <v>7</v>
      </c>
      <c r="C1064" s="274"/>
      <c r="D1064" s="414">
        <v>13.78</v>
      </c>
      <c r="E1064" s="414">
        <v>13.78</v>
      </c>
      <c r="F1064" s="415">
        <v>11</v>
      </c>
      <c r="G1064" s="169" t="s">
        <v>361</v>
      </c>
      <c r="H1064" s="445">
        <f t="shared" si="39"/>
        <v>0.22</v>
      </c>
      <c r="I1064" s="882">
        <f t="shared" si="39"/>
        <v>0.21</v>
      </c>
      <c r="J1064" s="447">
        <f t="shared" si="39"/>
        <v>0.17</v>
      </c>
      <c r="K1064" s="1376"/>
      <c r="P1064" s="149"/>
    </row>
    <row r="1065" spans="1:16" ht="16.5" thickBot="1" x14ac:dyDescent="0.3">
      <c r="A1065" s="538" t="s">
        <v>67</v>
      </c>
      <c r="B1065" s="283" t="s">
        <v>7</v>
      </c>
      <c r="C1065" s="284"/>
      <c r="D1065" s="944">
        <v>12</v>
      </c>
      <c r="E1065" s="944">
        <v>12</v>
      </c>
      <c r="F1065" s="945">
        <v>10</v>
      </c>
      <c r="G1065" s="169" t="s">
        <v>361</v>
      </c>
      <c r="H1065" s="446">
        <f>D1065*D$1072*1.73*0.875/1000</f>
        <v>0.19</v>
      </c>
      <c r="I1065" s="889">
        <f t="shared" si="39"/>
        <v>0.19</v>
      </c>
      <c r="J1065" s="448">
        <f t="shared" si="39"/>
        <v>0.16</v>
      </c>
      <c r="K1065" s="1376"/>
      <c r="P1065" s="149"/>
    </row>
    <row r="1066" spans="1:16" ht="16.5" thickBot="1" x14ac:dyDescent="0.3">
      <c r="A1066" s="354" t="s">
        <v>178</v>
      </c>
      <c r="B1066" s="373"/>
      <c r="C1066" s="374"/>
      <c r="D1066" s="1098">
        <v>37.380000000000003</v>
      </c>
      <c r="E1066" s="1098">
        <v>37.380000000000003</v>
      </c>
      <c r="F1066" s="1099">
        <v>31</v>
      </c>
      <c r="H1066" s="434">
        <f>SUM(H1063:H1065)</f>
        <v>0.59</v>
      </c>
      <c r="I1066" s="435">
        <f>SUM(I1063:I1065)</f>
        <v>0.57999999999999996</v>
      </c>
      <c r="J1066" s="436">
        <f>SUM(J1063:J1065)</f>
        <v>0.49</v>
      </c>
      <c r="K1066" s="251" t="s">
        <v>353</v>
      </c>
      <c r="P1066" s="47"/>
    </row>
    <row r="1067" spans="1:16" ht="16.5" thickBot="1" x14ac:dyDescent="0.3">
      <c r="A1067" s="331" t="s">
        <v>176</v>
      </c>
      <c r="B1067" s="337"/>
      <c r="C1067" s="338"/>
      <c r="D1067" s="419">
        <v>78.680000000000007</v>
      </c>
      <c r="E1067" s="419">
        <v>89.28</v>
      </c>
      <c r="F1067" s="420">
        <v>63</v>
      </c>
      <c r="H1067" s="431">
        <f>H1054+H1066</f>
        <v>0.6</v>
      </c>
      <c r="I1067" s="432">
        <f>I1054+I1066</f>
        <v>0.6</v>
      </c>
      <c r="J1067" s="1335">
        <f>J1054+J1066</f>
        <v>0.5</v>
      </c>
      <c r="K1067" s="426" t="s">
        <v>355</v>
      </c>
      <c r="P1067" s="47"/>
    </row>
    <row r="1068" spans="1:16" x14ac:dyDescent="0.25">
      <c r="A1068" s="269"/>
      <c r="B1068" s="270"/>
      <c r="C1068" s="271"/>
      <c r="D1068" s="416"/>
      <c r="E1068" s="416"/>
      <c r="F1068" s="418"/>
      <c r="H1068" s="214"/>
      <c r="I1068" s="214"/>
      <c r="J1068" s="214"/>
      <c r="P1068" s="31"/>
    </row>
    <row r="1069" spans="1:16" x14ac:dyDescent="0.25">
      <c r="A1069" s="272" t="s">
        <v>13</v>
      </c>
      <c r="B1069" s="273" t="s">
        <v>14</v>
      </c>
      <c r="C1069" s="274"/>
      <c r="D1069" s="413">
        <v>113</v>
      </c>
      <c r="E1069" s="413">
        <v>112</v>
      </c>
      <c r="F1069" s="498">
        <v>111</v>
      </c>
      <c r="H1069" s="860"/>
      <c r="I1069" s="860"/>
      <c r="J1069" s="860"/>
      <c r="K1069" s="442"/>
      <c r="L1069" s="185"/>
      <c r="P1069" s="50"/>
    </row>
    <row r="1070" spans="1:16" x14ac:dyDescent="0.25">
      <c r="A1070" s="272"/>
      <c r="B1070" s="273" t="s">
        <v>15</v>
      </c>
      <c r="C1070" s="274"/>
      <c r="D1070" s="413">
        <v>113</v>
      </c>
      <c r="E1070" s="413">
        <v>112</v>
      </c>
      <c r="F1070" s="498">
        <v>111</v>
      </c>
      <c r="H1070" s="860"/>
      <c r="I1070" s="860"/>
      <c r="J1070" s="860"/>
      <c r="K1070" s="442"/>
      <c r="L1070" s="185"/>
      <c r="P1070" s="50"/>
    </row>
    <row r="1071" spans="1:16" x14ac:dyDescent="0.25">
      <c r="A1071" s="272" t="s">
        <v>17</v>
      </c>
      <c r="B1071" s="273" t="s">
        <v>14</v>
      </c>
      <c r="C1071" s="295"/>
      <c r="D1071" s="1174">
        <v>10.5</v>
      </c>
      <c r="E1071" s="1174">
        <v>10.5</v>
      </c>
      <c r="F1071" s="1175">
        <v>10.5</v>
      </c>
      <c r="H1071" s="185"/>
      <c r="I1071" s="185"/>
      <c r="J1071" s="185"/>
      <c r="K1071" s="202"/>
      <c r="L1071" s="185"/>
      <c r="P1071" s="50"/>
    </row>
    <row r="1072" spans="1:16" ht="16.5" thickBot="1" x14ac:dyDescent="0.3">
      <c r="A1072" s="282"/>
      <c r="B1072" s="283" t="s">
        <v>15</v>
      </c>
      <c r="C1072" s="340"/>
      <c r="D1072" s="1183">
        <v>10.5</v>
      </c>
      <c r="E1072" s="1183">
        <v>10.3</v>
      </c>
      <c r="F1072" s="1184">
        <v>10.3</v>
      </c>
      <c r="P1072" s="50"/>
    </row>
    <row r="1073" spans="1:16" s="24" customFormat="1" ht="16.5" thickBot="1" x14ac:dyDescent="0.3">
      <c r="A1073" s="369" t="s">
        <v>147</v>
      </c>
      <c r="B1073" s="488" t="s">
        <v>114</v>
      </c>
      <c r="C1073" s="489"/>
      <c r="D1073" s="1349">
        <v>-0.08</v>
      </c>
      <c r="E1073" s="1349">
        <v>-0.17</v>
      </c>
      <c r="F1073" s="1350">
        <v>-0.01</v>
      </c>
      <c r="G1073" s="169"/>
      <c r="H1073" s="191"/>
      <c r="I1073" s="169"/>
      <c r="J1073" s="169"/>
      <c r="K1073" s="199"/>
      <c r="L1073" s="169"/>
      <c r="M1073" s="169"/>
      <c r="N1073" s="169"/>
      <c r="O1073" s="169"/>
      <c r="P1073" s="157"/>
    </row>
    <row r="1074" spans="1:16" s="24" customFormat="1" ht="16.5" thickBot="1" x14ac:dyDescent="0.3">
      <c r="A1074" s="1351" t="s">
        <v>203</v>
      </c>
      <c r="B1074" s="1352"/>
      <c r="C1074" s="1353"/>
      <c r="D1074" s="1354"/>
      <c r="E1074" s="1355"/>
      <c r="F1074" s="1356"/>
      <c r="G1074" s="185"/>
      <c r="H1074" s="205"/>
      <c r="I1074" s="169"/>
      <c r="J1074" s="169"/>
      <c r="K1074" s="199"/>
      <c r="L1074" s="169"/>
      <c r="M1074" s="169"/>
      <c r="N1074" s="169"/>
      <c r="O1074" s="169"/>
      <c r="P1074" s="180"/>
    </row>
    <row r="1075" spans="1:16" x14ac:dyDescent="0.25">
      <c r="A1075" s="356"/>
      <c r="B1075" s="213"/>
      <c r="C1075" s="202"/>
      <c r="D1075" s="1444"/>
      <c r="E1075" s="45"/>
      <c r="F1075" s="993"/>
      <c r="G1075" s="185"/>
      <c r="H1075" s="185"/>
      <c r="P1075" s="22"/>
    </row>
    <row r="1076" spans="1:16" s="873" customFormat="1" ht="16.5" thickBot="1" x14ac:dyDescent="0.3">
      <c r="A1076" s="458" t="s">
        <v>200</v>
      </c>
      <c r="B1076" s="213"/>
      <c r="C1076" s="202"/>
      <c r="D1076" s="1444"/>
      <c r="E1076" s="1444"/>
      <c r="F1076" s="993"/>
      <c r="G1076" s="169"/>
      <c r="H1076" s="169"/>
      <c r="I1076" s="169"/>
      <c r="J1076" s="169"/>
      <c r="K1076" s="199"/>
      <c r="L1076" s="872"/>
      <c r="M1076" s="872"/>
      <c r="N1076" s="872"/>
      <c r="O1076" s="872"/>
    </row>
    <row r="1077" spans="1:16" s="873" customFormat="1" ht="15.75" customHeight="1" x14ac:dyDescent="0.25">
      <c r="A1077" s="1449" t="s">
        <v>120</v>
      </c>
      <c r="B1077" s="266" t="s">
        <v>2</v>
      </c>
      <c r="C1077" s="1470" t="s">
        <v>121</v>
      </c>
      <c r="D1077" s="1455" t="s">
        <v>401</v>
      </c>
      <c r="E1077" s="1456"/>
      <c r="F1077" s="1457"/>
      <c r="G1077" s="169"/>
      <c r="H1077" s="169"/>
      <c r="I1077" s="169"/>
      <c r="J1077" s="169"/>
      <c r="K1077" s="199"/>
      <c r="L1077" s="872"/>
      <c r="M1077" s="872"/>
      <c r="N1077" s="872"/>
      <c r="O1077" s="872"/>
    </row>
    <row r="1078" spans="1:16" s="873" customFormat="1" x14ac:dyDescent="0.25">
      <c r="A1078" s="1450"/>
      <c r="B1078" s="267" t="s">
        <v>3</v>
      </c>
      <c r="C1078" s="1471"/>
      <c r="D1078" s="1465" t="s">
        <v>5</v>
      </c>
      <c r="E1078" s="1465" t="s">
        <v>6</v>
      </c>
      <c r="F1078" s="1473" t="s">
        <v>214</v>
      </c>
      <c r="G1078" s="169"/>
      <c r="H1078" s="169"/>
      <c r="I1078" s="169"/>
      <c r="J1078" s="169"/>
      <c r="K1078" s="199"/>
      <c r="L1078" s="872"/>
      <c r="M1078" s="872"/>
      <c r="N1078" s="872"/>
      <c r="O1078" s="872"/>
    </row>
    <row r="1079" spans="1:16" s="873" customFormat="1" ht="16.5" thickBot="1" x14ac:dyDescent="0.3">
      <c r="A1079" s="1454"/>
      <c r="B1079" s="268" t="s">
        <v>4</v>
      </c>
      <c r="C1079" s="1472"/>
      <c r="D1079" s="1466"/>
      <c r="E1079" s="1466"/>
      <c r="F1079" s="1474"/>
      <c r="G1079" s="169"/>
      <c r="H1079" s="169"/>
      <c r="I1079" s="169"/>
      <c r="J1079" s="169"/>
      <c r="K1079" s="199"/>
      <c r="L1079" s="872"/>
      <c r="M1079" s="872"/>
      <c r="N1079" s="872"/>
      <c r="O1079" s="872"/>
    </row>
    <row r="1080" spans="1:16" s="873" customFormat="1" x14ac:dyDescent="0.25">
      <c r="A1080" s="269"/>
      <c r="B1080" s="270"/>
      <c r="C1080" s="271"/>
      <c r="D1080" s="372"/>
      <c r="E1080" s="372"/>
      <c r="F1080" s="994"/>
      <c r="G1080" s="169"/>
      <c r="H1080" s="169"/>
      <c r="I1080" s="169"/>
      <c r="J1080" s="169"/>
      <c r="K1080" s="199"/>
      <c r="L1080" s="872"/>
      <c r="M1080" s="872"/>
      <c r="N1080" s="872"/>
      <c r="O1080" s="872"/>
      <c r="P1080" s="1259"/>
    </row>
    <row r="1081" spans="1:16" s="873" customFormat="1" x14ac:dyDescent="0.25">
      <c r="A1081" s="272"/>
      <c r="B1081" s="273" t="s">
        <v>150</v>
      </c>
      <c r="C1081" s="274"/>
      <c r="D1081" s="525">
        <v>116.9</v>
      </c>
      <c r="E1081" s="414">
        <v>112.1</v>
      </c>
      <c r="F1081" s="468">
        <v>125</v>
      </c>
      <c r="G1081" s="169"/>
      <c r="H1081" s="165"/>
      <c r="I1081" s="165"/>
      <c r="J1081" s="165"/>
      <c r="K1081" s="166"/>
      <c r="L1081" s="872"/>
      <c r="M1081" s="872"/>
      <c r="N1081" s="872"/>
      <c r="O1081" s="872"/>
      <c r="P1081" s="1261"/>
    </row>
    <row r="1082" spans="1:16" s="873" customFormat="1" x14ac:dyDescent="0.25">
      <c r="A1082" s="272" t="s">
        <v>332</v>
      </c>
      <c r="B1082" s="273" t="s">
        <v>8</v>
      </c>
      <c r="C1082" s="274"/>
      <c r="D1082" s="414">
        <v>20</v>
      </c>
      <c r="E1082" s="414">
        <v>19</v>
      </c>
      <c r="F1082" s="415">
        <v>21</v>
      </c>
      <c r="G1082" s="169"/>
      <c r="H1082" s="165"/>
      <c r="I1082" s="165"/>
      <c r="J1082" s="165"/>
      <c r="K1082" s="166"/>
      <c r="L1082" s="872"/>
      <c r="M1082" s="872"/>
      <c r="N1082" s="872"/>
      <c r="O1082" s="872"/>
      <c r="P1082" s="1261"/>
    </row>
    <row r="1083" spans="1:16" s="873" customFormat="1" x14ac:dyDescent="0.25">
      <c r="A1083" s="272"/>
      <c r="B1083" s="273" t="s">
        <v>9</v>
      </c>
      <c r="C1083" s="274"/>
      <c r="D1083" s="414">
        <v>10</v>
      </c>
      <c r="E1083" s="414">
        <v>8.5</v>
      </c>
      <c r="F1083" s="415">
        <v>10.5</v>
      </c>
      <c r="G1083" s="169"/>
      <c r="H1083" s="167"/>
      <c r="I1083" s="167"/>
      <c r="J1083" s="167"/>
      <c r="K1083" s="202"/>
      <c r="L1083" s="872"/>
      <c r="M1083" s="872"/>
      <c r="N1083" s="872"/>
      <c r="O1083" s="872"/>
      <c r="P1083" s="1261"/>
    </row>
    <row r="1084" spans="1:16" s="873" customFormat="1" x14ac:dyDescent="0.25">
      <c r="A1084" s="272"/>
      <c r="B1084" s="273"/>
      <c r="C1084" s="274"/>
      <c r="D1084" s="525"/>
      <c r="E1084" s="414"/>
      <c r="F1084" s="468"/>
      <c r="G1084" s="169"/>
      <c r="H1084" s="165"/>
      <c r="I1084" s="165"/>
      <c r="J1084" s="165"/>
      <c r="K1084" s="166"/>
      <c r="L1084" s="872"/>
      <c r="M1084" s="872"/>
      <c r="N1084" s="872"/>
      <c r="O1084" s="872"/>
      <c r="P1084" s="1259"/>
    </row>
    <row r="1085" spans="1:16" s="873" customFormat="1" x14ac:dyDescent="0.25">
      <c r="A1085" s="272"/>
      <c r="B1085" s="273" t="s">
        <v>150</v>
      </c>
      <c r="C1085" s="274"/>
      <c r="D1085" s="525">
        <v>-17.5</v>
      </c>
      <c r="E1085" s="414">
        <v>-11.8</v>
      </c>
      <c r="F1085" s="468">
        <v>-23.8</v>
      </c>
      <c r="G1085" s="169"/>
      <c r="H1085" s="165"/>
      <c r="I1085" s="165"/>
      <c r="J1085" s="165"/>
      <c r="K1085" s="202"/>
      <c r="L1085" s="872"/>
      <c r="M1085" s="872"/>
      <c r="N1085" s="872"/>
      <c r="O1085" s="872"/>
      <c r="P1085" s="1262"/>
    </row>
    <row r="1086" spans="1:16" s="873" customFormat="1" x14ac:dyDescent="0.25">
      <c r="A1086" s="272" t="s">
        <v>334</v>
      </c>
      <c r="B1086" s="273" t="s">
        <v>8</v>
      </c>
      <c r="C1086" s="274"/>
      <c r="D1086" s="525">
        <v>-3</v>
      </c>
      <c r="E1086" s="414">
        <v>-2</v>
      </c>
      <c r="F1086" s="468">
        <v>-4</v>
      </c>
      <c r="G1086" s="169"/>
      <c r="H1086" s="165"/>
      <c r="I1086" s="165"/>
      <c r="J1086" s="165"/>
      <c r="K1086" s="166"/>
      <c r="L1086" s="872"/>
      <c r="M1086" s="872"/>
      <c r="N1086" s="872"/>
      <c r="O1086" s="872"/>
      <c r="P1086" s="1261"/>
    </row>
    <row r="1087" spans="1:16" s="873" customFormat="1" x14ac:dyDescent="0.25">
      <c r="A1087" s="272"/>
      <c r="B1087" s="273" t="s">
        <v>9</v>
      </c>
      <c r="C1087" s="274"/>
      <c r="D1087" s="525">
        <v>1.5</v>
      </c>
      <c r="E1087" s="414">
        <v>1</v>
      </c>
      <c r="F1087" s="468">
        <v>2</v>
      </c>
      <c r="G1087" s="169"/>
      <c r="H1087" s="1413"/>
      <c r="I1087" s="1413"/>
      <c r="J1087" s="1413"/>
      <c r="K1087" s="442"/>
      <c r="L1087" s="872"/>
      <c r="M1087" s="872"/>
      <c r="N1087" s="872"/>
      <c r="O1087" s="872"/>
      <c r="P1087" s="1263"/>
    </row>
    <row r="1088" spans="1:16" s="873" customFormat="1" x14ac:dyDescent="0.25">
      <c r="A1088" s="272"/>
      <c r="B1088" s="273" t="s">
        <v>133</v>
      </c>
      <c r="C1088" s="274"/>
      <c r="D1088" s="525"/>
      <c r="E1088" s="414"/>
      <c r="F1088" s="468"/>
      <c r="G1088" s="169"/>
      <c r="H1088" s="174"/>
      <c r="I1088" s="174"/>
      <c r="J1088" s="174"/>
      <c r="K1088" s="202"/>
      <c r="L1088" s="872"/>
      <c r="M1088" s="872"/>
      <c r="N1088" s="872"/>
      <c r="O1088" s="872"/>
      <c r="P1088" s="1261"/>
    </row>
    <row r="1089" spans="1:16" s="873" customFormat="1" x14ac:dyDescent="0.25">
      <c r="A1089" s="272"/>
      <c r="B1089" s="273" t="s">
        <v>7</v>
      </c>
      <c r="C1089" s="274"/>
      <c r="D1089" s="1063">
        <v>462.4</v>
      </c>
      <c r="E1089" s="417">
        <v>462.4</v>
      </c>
      <c r="F1089" s="1086">
        <v>462.4</v>
      </c>
      <c r="G1089" s="169"/>
      <c r="H1089" s="1305"/>
      <c r="I1089" s="1305"/>
      <c r="J1089" s="1305"/>
      <c r="K1089" s="202"/>
      <c r="L1089" s="872"/>
      <c r="M1089" s="872"/>
      <c r="N1089" s="872"/>
      <c r="O1089" s="872"/>
      <c r="P1089" s="1262"/>
    </row>
    <row r="1090" spans="1:16" s="873" customFormat="1" x14ac:dyDescent="0.25">
      <c r="A1090" s="272" t="s">
        <v>143</v>
      </c>
      <c r="B1090" s="273" t="s">
        <v>8</v>
      </c>
      <c r="C1090" s="274"/>
      <c r="D1090" s="525">
        <v>7</v>
      </c>
      <c r="E1090" s="414">
        <v>7</v>
      </c>
      <c r="F1090" s="468">
        <v>7</v>
      </c>
      <c r="G1090" s="169" t="s">
        <v>361</v>
      </c>
      <c r="H1090" s="165"/>
      <c r="I1090" s="165"/>
      <c r="J1090" s="165"/>
      <c r="K1090" s="166"/>
      <c r="L1090" s="872"/>
      <c r="M1090" s="872"/>
      <c r="N1090" s="872"/>
      <c r="O1090" s="872"/>
      <c r="P1090" s="1262"/>
    </row>
    <row r="1091" spans="1:16" s="873" customFormat="1" x14ac:dyDescent="0.25">
      <c r="A1091" s="272"/>
      <c r="B1091" s="273" t="s">
        <v>9</v>
      </c>
      <c r="C1091" s="274"/>
      <c r="D1091" s="525">
        <v>3.5</v>
      </c>
      <c r="E1091" s="414">
        <v>3.5</v>
      </c>
      <c r="F1091" s="468">
        <v>3.5</v>
      </c>
      <c r="G1091" s="169"/>
      <c r="H1091" s="1329"/>
      <c r="I1091" s="1329"/>
      <c r="J1091" s="1329"/>
      <c r="K1091" s="203"/>
      <c r="L1091" s="872"/>
      <c r="M1091" s="872"/>
      <c r="N1091" s="872"/>
      <c r="O1091" s="872"/>
      <c r="P1091" s="1262"/>
    </row>
    <row r="1092" spans="1:16" s="873" customFormat="1" ht="16.5" thickBot="1" x14ac:dyDescent="0.3">
      <c r="A1092" s="272">
        <v>110</v>
      </c>
      <c r="B1092" s="273" t="s">
        <v>7</v>
      </c>
      <c r="C1092" s="274"/>
      <c r="D1092" s="1326">
        <v>40</v>
      </c>
      <c r="E1092" s="1327">
        <v>41</v>
      </c>
      <c r="F1092" s="1328">
        <v>40.799999999999997</v>
      </c>
      <c r="G1092" s="169"/>
      <c r="H1092" s="212"/>
      <c r="I1092" s="212"/>
      <c r="J1092" s="117"/>
      <c r="K1092" s="199"/>
      <c r="L1092" s="872"/>
      <c r="M1092" s="872"/>
      <c r="N1092" s="872"/>
      <c r="O1092" s="872"/>
      <c r="P1092" s="1262"/>
    </row>
    <row r="1093" spans="1:16" s="873" customFormat="1" ht="16.5" thickBot="1" x14ac:dyDescent="0.3">
      <c r="A1093" s="272"/>
      <c r="B1093" s="273"/>
      <c r="C1093" s="274"/>
      <c r="D1093" s="525"/>
      <c r="E1093" s="414"/>
      <c r="F1093" s="468"/>
      <c r="G1093" s="169"/>
      <c r="H1093" s="1458" t="s">
        <v>173</v>
      </c>
      <c r="I1093" s="1459"/>
      <c r="J1093" s="1460"/>
      <c r="K1093" s="223"/>
      <c r="L1093" s="872"/>
      <c r="M1093" s="872"/>
      <c r="N1093" s="872"/>
      <c r="O1093" s="872"/>
      <c r="P1093" s="1259"/>
    </row>
    <row r="1094" spans="1:16" s="873" customFormat="1" ht="16.5" thickBot="1" x14ac:dyDescent="0.3">
      <c r="A1094" s="272" t="s">
        <v>89</v>
      </c>
      <c r="B1094" s="273"/>
      <c r="C1094" s="274"/>
      <c r="D1094" s="525"/>
      <c r="E1094" s="414"/>
      <c r="F1094" s="468"/>
      <c r="G1094" s="169"/>
      <c r="H1094" s="891" t="s">
        <v>5</v>
      </c>
      <c r="I1094" s="881" t="s">
        <v>6</v>
      </c>
      <c r="J1094" s="1378" t="s">
        <v>214</v>
      </c>
      <c r="K1094" s="223"/>
      <c r="L1094" s="872"/>
      <c r="M1094" s="872"/>
      <c r="N1094" s="872"/>
      <c r="O1094" s="872"/>
      <c r="P1094" s="1259"/>
    </row>
    <row r="1095" spans="1:16" s="873" customFormat="1" x14ac:dyDescent="0.25">
      <c r="A1095" s="288" t="s">
        <v>62</v>
      </c>
      <c r="B1095" s="273" t="s">
        <v>7</v>
      </c>
      <c r="C1095" s="274"/>
      <c r="D1095" s="525">
        <v>462</v>
      </c>
      <c r="E1095" s="414">
        <v>463</v>
      </c>
      <c r="F1095" s="468">
        <v>463</v>
      </c>
      <c r="G1095" s="169"/>
      <c r="H1095" s="192">
        <f t="shared" ref="H1095:J1097" si="40">D1095*D$1115*1.73*0.875/1000</f>
        <v>6.99</v>
      </c>
      <c r="I1095" s="887">
        <f t="shared" si="40"/>
        <v>7.01</v>
      </c>
      <c r="J1095" s="193">
        <f t="shared" si="40"/>
        <v>7.01</v>
      </c>
      <c r="K1095" s="1376"/>
      <c r="L1095" s="872"/>
      <c r="M1095" s="872"/>
      <c r="N1095" s="872"/>
      <c r="O1095" s="872"/>
      <c r="P1095" s="1259"/>
    </row>
    <row r="1096" spans="1:16" s="873" customFormat="1" x14ac:dyDescent="0.25">
      <c r="A1096" s="288" t="s">
        <v>70</v>
      </c>
      <c r="B1096" s="273" t="s">
        <v>7</v>
      </c>
      <c r="C1096" s="274"/>
      <c r="D1096" s="525">
        <v>0</v>
      </c>
      <c r="E1096" s="414">
        <v>0</v>
      </c>
      <c r="F1096" s="468">
        <v>0</v>
      </c>
      <c r="G1096" s="169"/>
      <c r="H1096" s="445">
        <f t="shared" si="40"/>
        <v>0</v>
      </c>
      <c r="I1096" s="882">
        <f t="shared" si="40"/>
        <v>0</v>
      </c>
      <c r="J1096" s="447">
        <f t="shared" si="40"/>
        <v>0</v>
      </c>
      <c r="K1096" s="1376"/>
      <c r="L1096" s="872"/>
      <c r="M1096" s="872"/>
      <c r="N1096" s="872"/>
      <c r="O1096" s="872"/>
      <c r="P1096" s="1265"/>
    </row>
    <row r="1097" spans="1:16" s="873" customFormat="1" ht="16.5" thickBot="1" x14ac:dyDescent="0.3">
      <c r="A1097" s="1283" t="s">
        <v>67</v>
      </c>
      <c r="B1097" s="283" t="s">
        <v>7</v>
      </c>
      <c r="C1097" s="284"/>
      <c r="D1097" s="949">
        <v>0</v>
      </c>
      <c r="E1097" s="944">
        <v>0</v>
      </c>
      <c r="F1097" s="950">
        <v>0</v>
      </c>
      <c r="G1097" s="169"/>
      <c r="H1097" s="446">
        <f t="shared" si="40"/>
        <v>0</v>
      </c>
      <c r="I1097" s="889">
        <f t="shared" si="40"/>
        <v>0</v>
      </c>
      <c r="J1097" s="448">
        <f t="shared" si="40"/>
        <v>0</v>
      </c>
      <c r="K1097" s="1376"/>
      <c r="L1097" s="872"/>
      <c r="M1097" s="872"/>
      <c r="N1097" s="872"/>
      <c r="O1097" s="872"/>
      <c r="P1097" s="1265"/>
    </row>
    <row r="1098" spans="1:16" s="873" customFormat="1" ht="16.5" thickBot="1" x14ac:dyDescent="0.3">
      <c r="A1098" s="331" t="s">
        <v>177</v>
      </c>
      <c r="B1098" s="337"/>
      <c r="C1098" s="338"/>
      <c r="D1098" s="959">
        <v>462</v>
      </c>
      <c r="E1098" s="419">
        <v>463</v>
      </c>
      <c r="F1098" s="960">
        <v>463</v>
      </c>
      <c r="G1098" s="169"/>
      <c r="H1098" s="224">
        <f>SUM(H1095:H1097)</f>
        <v>6.99</v>
      </c>
      <c r="I1098" s="428">
        <f>SUM(I1095:I1097)</f>
        <v>7.01</v>
      </c>
      <c r="J1098" s="225">
        <f>SUM(J1095:J1097)</f>
        <v>7.01</v>
      </c>
      <c r="K1098" s="1376" t="s">
        <v>350</v>
      </c>
      <c r="L1098" s="872"/>
      <c r="M1098" s="872"/>
      <c r="N1098" s="872"/>
      <c r="O1098" s="872"/>
      <c r="P1098" s="1266"/>
    </row>
    <row r="1099" spans="1:16" s="873" customFormat="1" ht="16.5" thickBot="1" x14ac:dyDescent="0.3">
      <c r="A1099" s="516" t="s">
        <v>11</v>
      </c>
      <c r="B1099" s="490"/>
      <c r="C1099" s="491"/>
      <c r="D1099" s="1284"/>
      <c r="E1099" s="1026"/>
      <c r="F1099" s="1285"/>
      <c r="G1099" s="169"/>
      <c r="H1099" s="169"/>
      <c r="I1099" s="169"/>
      <c r="J1099" s="169"/>
      <c r="K1099" s="199"/>
      <c r="L1099" s="872"/>
      <c r="M1099" s="872"/>
      <c r="N1099" s="872"/>
      <c r="O1099" s="872"/>
      <c r="P1099" s="1267"/>
    </row>
    <row r="1100" spans="1:16" s="873" customFormat="1" x14ac:dyDescent="0.25">
      <c r="A1100" s="269"/>
      <c r="B1100" s="270"/>
      <c r="C1100" s="271"/>
      <c r="D1100" s="1028"/>
      <c r="E1100" s="416"/>
      <c r="F1100" s="1039"/>
      <c r="G1100" s="169"/>
      <c r="H1100" s="169"/>
      <c r="I1100" s="169"/>
      <c r="J1100" s="169"/>
      <c r="K1100" s="199"/>
      <c r="L1100" s="872"/>
      <c r="M1100" s="872"/>
      <c r="N1100" s="872"/>
      <c r="O1100" s="872"/>
      <c r="P1100" s="1259"/>
    </row>
    <row r="1101" spans="1:16" s="873" customFormat="1" x14ac:dyDescent="0.25">
      <c r="A1101" s="272"/>
      <c r="B1101" s="273" t="s">
        <v>7</v>
      </c>
      <c r="C1101" s="274"/>
      <c r="D1101" s="525">
        <v>661</v>
      </c>
      <c r="E1101" s="414">
        <v>661</v>
      </c>
      <c r="F1101" s="468">
        <v>661</v>
      </c>
      <c r="G1101" s="169"/>
      <c r="H1101" s="1306"/>
      <c r="I1101" s="1306"/>
      <c r="J1101" s="1306"/>
      <c r="K1101" s="203"/>
      <c r="L1101" s="872"/>
      <c r="M1101" s="872"/>
      <c r="N1101" s="872"/>
      <c r="O1101" s="872"/>
      <c r="P1101" s="1262"/>
    </row>
    <row r="1102" spans="1:16" s="873" customFormat="1" x14ac:dyDescent="0.25">
      <c r="A1102" s="272" t="s">
        <v>144</v>
      </c>
      <c r="B1102" s="273" t="s">
        <v>8</v>
      </c>
      <c r="C1102" s="274"/>
      <c r="D1102" s="525">
        <v>9.6999999999999993</v>
      </c>
      <c r="E1102" s="414">
        <v>9.6999999999999993</v>
      </c>
      <c r="F1102" s="468">
        <v>9.6999999999999993</v>
      </c>
      <c r="G1102" s="169" t="s">
        <v>361</v>
      </c>
      <c r="H1102" s="165"/>
      <c r="I1102" s="165"/>
      <c r="J1102" s="165"/>
      <c r="K1102" s="166"/>
      <c r="L1102" s="872"/>
      <c r="M1102" s="872"/>
      <c r="N1102" s="872"/>
      <c r="O1102" s="872"/>
      <c r="P1102" s="1262"/>
    </row>
    <row r="1103" spans="1:16" s="873" customFormat="1" x14ac:dyDescent="0.25">
      <c r="A1103" s="272"/>
      <c r="B1103" s="273" t="s">
        <v>9</v>
      </c>
      <c r="C1103" s="274"/>
      <c r="D1103" s="525">
        <v>4.8</v>
      </c>
      <c r="E1103" s="414">
        <v>4.8</v>
      </c>
      <c r="F1103" s="468">
        <v>4.8</v>
      </c>
      <c r="G1103" s="169"/>
      <c r="H1103" s="1329"/>
      <c r="I1103" s="1329"/>
      <c r="J1103" s="1329"/>
      <c r="K1103" s="203"/>
      <c r="L1103" s="872"/>
      <c r="M1103" s="872"/>
      <c r="N1103" s="872"/>
      <c r="O1103" s="872"/>
      <c r="P1103" s="1262"/>
    </row>
    <row r="1104" spans="1:16" s="873" customFormat="1" ht="16.5" thickBot="1" x14ac:dyDescent="0.3">
      <c r="A1104" s="282">
        <v>110</v>
      </c>
      <c r="B1104" s="283" t="s">
        <v>7</v>
      </c>
      <c r="C1104" s="284"/>
      <c r="D1104" s="1330">
        <v>60</v>
      </c>
      <c r="E1104" s="1330">
        <v>59.8</v>
      </c>
      <c r="F1104" s="1331">
        <v>59</v>
      </c>
      <c r="G1104" s="169"/>
      <c r="H1104" s="212"/>
      <c r="I1104" s="212"/>
      <c r="J1104" s="254"/>
      <c r="K1104" s="222"/>
      <c r="L1104" s="872"/>
      <c r="M1104" s="872"/>
      <c r="N1104" s="872"/>
      <c r="O1104" s="872"/>
      <c r="P1104" s="1262"/>
    </row>
    <row r="1105" spans="1:16" s="873" customFormat="1" ht="16.5" thickBot="1" x14ac:dyDescent="0.3">
      <c r="A1105" s="269"/>
      <c r="B1105" s="270"/>
      <c r="C1105" s="271"/>
      <c r="D1105" s="1028"/>
      <c r="E1105" s="416"/>
      <c r="F1105" s="1039"/>
      <c r="G1105" s="169"/>
      <c r="H1105" s="1458" t="s">
        <v>173</v>
      </c>
      <c r="I1105" s="1459"/>
      <c r="J1105" s="1460"/>
      <c r="K1105" s="223"/>
      <c r="L1105" s="872"/>
      <c r="M1105" s="872"/>
      <c r="N1105" s="872"/>
      <c r="O1105" s="872"/>
      <c r="P1105" s="1259"/>
    </row>
    <row r="1106" spans="1:16" s="873" customFormat="1" ht="16.5" thickBot="1" x14ac:dyDescent="0.3">
      <c r="A1106" s="272" t="s">
        <v>90</v>
      </c>
      <c r="B1106" s="273"/>
      <c r="C1106" s="274"/>
      <c r="D1106" s="525"/>
      <c r="E1106" s="414"/>
      <c r="F1106" s="468"/>
      <c r="G1106" s="169"/>
      <c r="H1106" s="891" t="s">
        <v>5</v>
      </c>
      <c r="I1106" s="881" t="s">
        <v>6</v>
      </c>
      <c r="J1106" s="1378" t="s">
        <v>214</v>
      </c>
      <c r="K1106" s="223"/>
      <c r="L1106" s="872"/>
      <c r="M1106" s="872"/>
      <c r="N1106" s="872"/>
      <c r="O1106" s="872"/>
      <c r="P1106" s="1259"/>
    </row>
    <row r="1107" spans="1:16" s="873" customFormat="1" x14ac:dyDescent="0.25">
      <c r="A1107" s="288" t="s">
        <v>63</v>
      </c>
      <c r="B1107" s="273" t="s">
        <v>7</v>
      </c>
      <c r="C1107" s="274"/>
      <c r="D1107" s="525">
        <v>4</v>
      </c>
      <c r="E1107" s="414">
        <v>4</v>
      </c>
      <c r="F1107" s="468">
        <v>4</v>
      </c>
      <c r="G1107" s="169"/>
      <c r="H1107" s="192">
        <f t="shared" ref="H1107:J1109" si="41">D1107*D$1116*1.73*0.875/1000</f>
        <v>0.06</v>
      </c>
      <c r="I1107" s="887">
        <f t="shared" si="41"/>
        <v>0.06</v>
      </c>
      <c r="J1107" s="193">
        <f t="shared" si="41"/>
        <v>0.06</v>
      </c>
      <c r="K1107" s="1376"/>
      <c r="L1107" s="872"/>
      <c r="M1107" s="872"/>
      <c r="N1107" s="872"/>
      <c r="O1107" s="872"/>
      <c r="P1107" s="1259"/>
    </row>
    <row r="1108" spans="1:16" s="873" customFormat="1" x14ac:dyDescent="0.25">
      <c r="A1108" s="288" t="s">
        <v>64</v>
      </c>
      <c r="B1108" s="273" t="s">
        <v>7</v>
      </c>
      <c r="C1108" s="274"/>
      <c r="D1108" s="525">
        <v>0</v>
      </c>
      <c r="E1108" s="414">
        <v>0</v>
      </c>
      <c r="F1108" s="468">
        <v>0</v>
      </c>
      <c r="G1108" s="169"/>
      <c r="H1108" s="445">
        <f t="shared" si="41"/>
        <v>0</v>
      </c>
      <c r="I1108" s="882">
        <f t="shared" si="41"/>
        <v>0</v>
      </c>
      <c r="J1108" s="447">
        <f t="shared" si="41"/>
        <v>0</v>
      </c>
      <c r="K1108" s="1376"/>
      <c r="L1108" s="872"/>
      <c r="M1108" s="872"/>
      <c r="N1108" s="872"/>
      <c r="O1108" s="872"/>
      <c r="P1108" s="1259"/>
    </row>
    <row r="1109" spans="1:16" s="873" customFormat="1" ht="16.5" thickBot="1" x14ac:dyDescent="0.3">
      <c r="A1109" s="289" t="s">
        <v>65</v>
      </c>
      <c r="B1109" s="283" t="s">
        <v>7</v>
      </c>
      <c r="C1109" s="284"/>
      <c r="D1109" s="949">
        <v>640</v>
      </c>
      <c r="E1109" s="944">
        <v>640</v>
      </c>
      <c r="F1109" s="950">
        <v>640</v>
      </c>
      <c r="G1109" s="169"/>
      <c r="H1109" s="446">
        <f t="shared" si="41"/>
        <v>9.69</v>
      </c>
      <c r="I1109" s="889">
        <f t="shared" si="41"/>
        <v>9.69</v>
      </c>
      <c r="J1109" s="448">
        <f t="shared" si="41"/>
        <v>9.69</v>
      </c>
      <c r="K1109" s="1376"/>
      <c r="L1109" s="872"/>
      <c r="M1109" s="872"/>
      <c r="N1109" s="872"/>
      <c r="O1109" s="872"/>
      <c r="P1109" s="1259"/>
    </row>
    <row r="1110" spans="1:16" s="873" customFormat="1" ht="16.5" thickBot="1" x14ac:dyDescent="0.3">
      <c r="A1110" s="375" t="s">
        <v>178</v>
      </c>
      <c r="B1110" s="376"/>
      <c r="C1110" s="377"/>
      <c r="D1110" s="1286">
        <v>644</v>
      </c>
      <c r="E1110" s="995">
        <v>644</v>
      </c>
      <c r="F1110" s="1287">
        <v>644</v>
      </c>
      <c r="G1110" s="169"/>
      <c r="H1110" s="195">
        <f>SUM(H1107:H1109)</f>
        <v>9.75</v>
      </c>
      <c r="I1110" s="196">
        <f>SUM(I1107:I1109)</f>
        <v>9.75</v>
      </c>
      <c r="J1110" s="197">
        <f>SUM(J1107:J1109)</f>
        <v>9.75</v>
      </c>
      <c r="K1110" s="1376" t="s">
        <v>351</v>
      </c>
      <c r="L1110" s="872"/>
      <c r="M1110" s="872"/>
      <c r="N1110" s="872"/>
      <c r="O1110" s="872"/>
      <c r="P1110" s="1266"/>
    </row>
    <row r="1111" spans="1:16" s="873" customFormat="1" ht="16.5" thickBot="1" x14ac:dyDescent="0.3">
      <c r="A1111" s="331" t="s">
        <v>176</v>
      </c>
      <c r="B1111" s="337"/>
      <c r="C1111" s="338"/>
      <c r="D1111" s="959">
        <v>1106</v>
      </c>
      <c r="E1111" s="419">
        <v>1107</v>
      </c>
      <c r="F1111" s="960">
        <v>1107</v>
      </c>
      <c r="G1111" s="169"/>
      <c r="H1111" s="427">
        <f>H1098+H1110</f>
        <v>16.7</v>
      </c>
      <c r="I1111" s="1288">
        <f>I1098+I1110</f>
        <v>16.8</v>
      </c>
      <c r="J1111" s="1289">
        <f>J1098+J1110</f>
        <v>16.8</v>
      </c>
      <c r="K1111" s="444" t="s">
        <v>354</v>
      </c>
      <c r="L1111" s="872"/>
      <c r="M1111" s="872"/>
      <c r="N1111" s="872"/>
      <c r="O1111" s="872"/>
      <c r="P1111" s="1266"/>
    </row>
    <row r="1112" spans="1:16" s="873" customFormat="1" x14ac:dyDescent="0.25">
      <c r="A1112" s="269"/>
      <c r="B1112" s="270"/>
      <c r="C1112" s="271"/>
      <c r="D1112" s="1028"/>
      <c r="E1112" s="416"/>
      <c r="F1112" s="1039"/>
      <c r="G1112" s="169"/>
      <c r="H1112" s="169"/>
      <c r="I1112" s="169"/>
      <c r="J1112" s="169"/>
      <c r="K1112" s="199"/>
      <c r="L1112" s="872"/>
      <c r="M1112" s="872"/>
      <c r="N1112" s="872"/>
      <c r="O1112" s="872"/>
      <c r="P1112" s="1259"/>
    </row>
    <row r="1113" spans="1:16" s="873" customFormat="1" x14ac:dyDescent="0.25">
      <c r="A1113" s="272" t="s">
        <v>13</v>
      </c>
      <c r="B1113" s="273" t="s">
        <v>19</v>
      </c>
      <c r="C1113" s="274"/>
      <c r="D1113" s="413">
        <v>113</v>
      </c>
      <c r="E1113" s="413">
        <v>112</v>
      </c>
      <c r="F1113" s="498">
        <v>111</v>
      </c>
      <c r="G1113" s="169"/>
      <c r="H1113" s="1413"/>
      <c r="I1113" s="1413"/>
      <c r="J1113" s="1413"/>
      <c r="K1113" s="223"/>
      <c r="L1113" s="1414"/>
      <c r="M1113" s="1414"/>
      <c r="N1113" s="872"/>
      <c r="O1113" s="872"/>
      <c r="P1113" s="1262"/>
    </row>
    <row r="1114" spans="1:16" s="873" customFormat="1" x14ac:dyDescent="0.25">
      <c r="A1114" s="272"/>
      <c r="B1114" s="273" t="s">
        <v>20</v>
      </c>
      <c r="C1114" s="274"/>
      <c r="D1114" s="413">
        <v>113</v>
      </c>
      <c r="E1114" s="413">
        <v>112</v>
      </c>
      <c r="F1114" s="498">
        <v>111</v>
      </c>
      <c r="G1114" s="169"/>
      <c r="H1114" s="167"/>
      <c r="I1114" s="167"/>
      <c r="J1114" s="167"/>
      <c r="K1114" s="202"/>
      <c r="L1114" s="1414"/>
      <c r="M1114" s="1414"/>
      <c r="N1114" s="872"/>
      <c r="O1114" s="872"/>
      <c r="P1114" s="1262"/>
    </row>
    <row r="1115" spans="1:16" s="873" customFormat="1" x14ac:dyDescent="0.25">
      <c r="A1115" s="272" t="s">
        <v>17</v>
      </c>
      <c r="B1115" s="273" t="s">
        <v>19</v>
      </c>
      <c r="C1115" s="274"/>
      <c r="D1115" s="1174">
        <v>10</v>
      </c>
      <c r="E1115" s="1315">
        <v>10</v>
      </c>
      <c r="F1115" s="1175">
        <v>10</v>
      </c>
      <c r="G1115" s="169"/>
      <c r="H1115" s="1413"/>
      <c r="I1115" s="1413"/>
      <c r="J1115" s="1413"/>
      <c r="K1115" s="223"/>
      <c r="L1115" s="1414"/>
      <c r="M1115" s="1414"/>
      <c r="N1115" s="872"/>
      <c r="O1115" s="872"/>
      <c r="P1115" s="1268"/>
    </row>
    <row r="1116" spans="1:16" s="873" customFormat="1" ht="16.5" thickBot="1" x14ac:dyDescent="0.3">
      <c r="A1116" s="275"/>
      <c r="B1116" s="276" t="s">
        <v>20</v>
      </c>
      <c r="C1116" s="277"/>
      <c r="D1116" s="1183">
        <v>10</v>
      </c>
      <c r="E1116" s="1316">
        <v>10</v>
      </c>
      <c r="F1116" s="1184">
        <v>10</v>
      </c>
      <c r="G1116" s="169"/>
      <c r="H1116" s="185"/>
      <c r="I1116" s="185"/>
      <c r="J1116" s="185"/>
      <c r="K1116" s="202"/>
      <c r="L1116" s="1414"/>
      <c r="M1116" s="1414"/>
      <c r="N1116" s="872"/>
      <c r="O1116" s="872"/>
      <c r="P1116" s="1268"/>
    </row>
    <row r="1117" spans="1:16" s="1270" customFormat="1" ht="16.5" thickBot="1" x14ac:dyDescent="0.3">
      <c r="A1117" s="285" t="s">
        <v>147</v>
      </c>
      <c r="B1117" s="286" t="s">
        <v>114</v>
      </c>
      <c r="C1117" s="287"/>
      <c r="D1117" s="1291">
        <v>0</v>
      </c>
      <c r="E1117" s="1292">
        <v>0</v>
      </c>
      <c r="F1117" s="1293">
        <v>0</v>
      </c>
      <c r="G1117" s="169"/>
      <c r="H1117" s="169"/>
      <c r="I1117" s="169"/>
      <c r="J1117" s="169"/>
      <c r="K1117" s="199"/>
      <c r="L1117" s="872"/>
      <c r="M1117" s="872"/>
      <c r="N1117" s="872"/>
      <c r="O1117" s="872"/>
      <c r="P1117" s="1269"/>
    </row>
    <row r="1118" spans="1:16" s="873" customFormat="1" ht="16.5" thickBot="1" x14ac:dyDescent="0.3">
      <c r="A1118" s="304" t="s">
        <v>203</v>
      </c>
      <c r="B1118" s="344"/>
      <c r="C1118" s="345"/>
      <c r="D1118" s="1294"/>
      <c r="E1118" s="1294"/>
      <c r="F1118" s="1295"/>
      <c r="G1118" s="169"/>
      <c r="H1118" s="169"/>
      <c r="I1118" s="169"/>
      <c r="J1118" s="169"/>
      <c r="K1118" s="199"/>
      <c r="L1118" s="872"/>
      <c r="M1118" s="872"/>
      <c r="N1118" s="872"/>
      <c r="O1118" s="872"/>
      <c r="P1118" s="1271"/>
    </row>
    <row r="1119" spans="1:16" s="873" customFormat="1" x14ac:dyDescent="0.25">
      <c r="A1119" s="450"/>
      <c r="B1119" s="213"/>
      <c r="C1119" s="202"/>
      <c r="D1119" s="1100"/>
      <c r="E1119" s="1100"/>
      <c r="F1119" s="1101"/>
      <c r="G1119" s="169"/>
      <c r="H1119" s="169"/>
      <c r="I1119" s="169"/>
      <c r="J1119" s="169"/>
      <c r="K1119" s="199"/>
      <c r="L1119" s="872"/>
      <c r="M1119" s="872"/>
      <c r="N1119" s="872"/>
      <c r="O1119" s="872"/>
      <c r="P1119" s="1271"/>
    </row>
    <row r="1120" spans="1:16" s="873" customFormat="1" ht="16.5" thickBot="1" x14ac:dyDescent="0.3">
      <c r="A1120" s="458" t="s">
        <v>377</v>
      </c>
      <c r="B1120" s="213"/>
      <c r="C1120" s="202"/>
      <c r="D1120" s="1100"/>
      <c r="E1120" s="1100"/>
      <c r="F1120" s="1101"/>
      <c r="G1120" s="169"/>
      <c r="H1120" s="169"/>
      <c r="I1120" s="169"/>
      <c r="J1120" s="169"/>
      <c r="K1120" s="199"/>
      <c r="L1120" s="872"/>
      <c r="M1120" s="872"/>
      <c r="N1120" s="872"/>
      <c r="O1120" s="872"/>
      <c r="P1120" s="1271"/>
    </row>
    <row r="1121" spans="1:16" s="873" customFormat="1" ht="15.75" customHeight="1" x14ac:dyDescent="0.25">
      <c r="A1121" s="1449" t="s">
        <v>120</v>
      </c>
      <c r="B1121" s="266" t="s">
        <v>2</v>
      </c>
      <c r="C1121" s="1470" t="s">
        <v>121</v>
      </c>
      <c r="D1121" s="1455" t="s">
        <v>401</v>
      </c>
      <c r="E1121" s="1456"/>
      <c r="F1121" s="1457"/>
      <c r="G1121" s="169"/>
      <c r="H1121" s="169"/>
      <c r="I1121" s="169"/>
      <c r="J1121" s="169"/>
      <c r="K1121" s="199"/>
      <c r="L1121" s="872"/>
      <c r="M1121" s="872"/>
      <c r="N1121" s="872"/>
      <c r="O1121" s="872"/>
      <c r="P1121" s="1271"/>
    </row>
    <row r="1122" spans="1:16" s="873" customFormat="1" x14ac:dyDescent="0.25">
      <c r="A1122" s="1450"/>
      <c r="B1122" s="267" t="s">
        <v>3</v>
      </c>
      <c r="C1122" s="1471"/>
      <c r="D1122" s="1465" t="s">
        <v>5</v>
      </c>
      <c r="E1122" s="1465" t="s">
        <v>6</v>
      </c>
      <c r="F1122" s="1473" t="s">
        <v>214</v>
      </c>
      <c r="G1122" s="169"/>
      <c r="H1122" s="169"/>
      <c r="I1122" s="169"/>
      <c r="J1122" s="169"/>
      <c r="K1122" s="199"/>
      <c r="L1122" s="872"/>
      <c r="M1122" s="872"/>
      <c r="N1122" s="872"/>
      <c r="O1122" s="872"/>
      <c r="P1122" s="1271"/>
    </row>
    <row r="1123" spans="1:16" s="873" customFormat="1" ht="16.5" thickBot="1" x14ac:dyDescent="0.3">
      <c r="A1123" s="1454"/>
      <c r="B1123" s="268" t="s">
        <v>4</v>
      </c>
      <c r="C1123" s="1472"/>
      <c r="D1123" s="1466"/>
      <c r="E1123" s="1466"/>
      <c r="F1123" s="1474"/>
      <c r="G1123" s="169"/>
      <c r="H1123" s="169"/>
      <c r="I1123" s="169"/>
      <c r="J1123" s="169"/>
      <c r="K1123" s="199"/>
      <c r="L1123" s="872"/>
      <c r="M1123" s="872"/>
      <c r="N1123" s="872"/>
      <c r="O1123" s="872"/>
      <c r="P1123" s="1271"/>
    </row>
    <row r="1124" spans="1:16" s="873" customFormat="1" x14ac:dyDescent="0.25">
      <c r="A1124" s="269"/>
      <c r="B1124" s="270"/>
      <c r="C1124" s="271"/>
      <c r="D1124" s="372"/>
      <c r="E1124" s="372"/>
      <c r="F1124" s="994"/>
      <c r="G1124" s="169"/>
      <c r="H1124" s="169"/>
      <c r="I1124" s="169"/>
      <c r="J1124" s="169"/>
      <c r="K1124" s="199"/>
      <c r="L1124" s="872"/>
      <c r="M1124" s="872"/>
      <c r="N1124" s="872"/>
      <c r="O1124" s="872"/>
      <c r="P1124" s="1259"/>
    </row>
    <row r="1125" spans="1:16" s="873" customFormat="1" x14ac:dyDescent="0.25">
      <c r="A1125" s="272"/>
      <c r="B1125" s="273" t="s">
        <v>145</v>
      </c>
      <c r="C1125" s="274"/>
      <c r="D1125" s="525">
        <v>-17.5</v>
      </c>
      <c r="E1125" s="414">
        <v>-11.8</v>
      </c>
      <c r="F1125" s="468">
        <v>-23.8</v>
      </c>
      <c r="G1125" s="169"/>
      <c r="H1125" s="165"/>
      <c r="I1125" s="165"/>
      <c r="J1125" s="165"/>
      <c r="K1125" s="166"/>
      <c r="L1125" s="872"/>
      <c r="M1125" s="1260"/>
      <c r="N1125" s="872"/>
      <c r="O1125" s="872"/>
      <c r="P1125" s="1272"/>
    </row>
    <row r="1126" spans="1:16" s="873" customFormat="1" x14ac:dyDescent="0.25">
      <c r="A1126" s="272" t="s">
        <v>335</v>
      </c>
      <c r="B1126" s="273" t="s">
        <v>198</v>
      </c>
      <c r="C1126" s="274"/>
      <c r="D1126" s="525">
        <v>-3</v>
      </c>
      <c r="E1126" s="414">
        <v>-2</v>
      </c>
      <c r="F1126" s="468">
        <v>-4</v>
      </c>
      <c r="G1126" s="169"/>
      <c r="H1126" s="165"/>
      <c r="I1126" s="165"/>
      <c r="J1126" s="165"/>
      <c r="K1126" s="166"/>
      <c r="L1126" s="872"/>
      <c r="M1126" s="1260"/>
      <c r="N1126" s="872"/>
      <c r="O1126" s="872"/>
      <c r="P1126" s="1272"/>
    </row>
    <row r="1127" spans="1:16" s="873" customFormat="1" x14ac:dyDescent="0.25">
      <c r="A1127" s="272"/>
      <c r="B1127" s="273" t="s">
        <v>9</v>
      </c>
      <c r="C1127" s="274"/>
      <c r="D1127" s="525">
        <v>1.5</v>
      </c>
      <c r="E1127" s="414">
        <v>1</v>
      </c>
      <c r="F1127" s="468">
        <v>2</v>
      </c>
      <c r="G1127" s="169"/>
      <c r="H1127" s="168"/>
      <c r="I1127" s="168"/>
      <c r="J1127" s="168"/>
      <c r="K1127" s="199"/>
      <c r="L1127" s="872"/>
      <c r="M1127" s="1258"/>
      <c r="N1127" s="872"/>
      <c r="O1127" s="872"/>
      <c r="P1127" s="1272"/>
    </row>
    <row r="1128" spans="1:16" s="873" customFormat="1" x14ac:dyDescent="0.25">
      <c r="A1128" s="272"/>
      <c r="B1128" s="273"/>
      <c r="C1128" s="274"/>
      <c r="D1128" s="1138"/>
      <c r="E1128" s="1138"/>
      <c r="F1128" s="1296"/>
      <c r="G1128" s="169"/>
      <c r="H1128" s="168"/>
      <c r="I1128" s="168"/>
      <c r="J1128" s="168"/>
      <c r="K1128" s="199"/>
      <c r="L1128" s="872"/>
      <c r="M1128" s="1260"/>
      <c r="N1128" s="872"/>
      <c r="O1128" s="872"/>
      <c r="P1128" s="1272"/>
    </row>
    <row r="1129" spans="1:16" s="873" customFormat="1" x14ac:dyDescent="0.25">
      <c r="A1129" s="272"/>
      <c r="B1129" s="273" t="s">
        <v>150</v>
      </c>
      <c r="C1129" s="274"/>
      <c r="D1129" s="525">
        <v>17.5</v>
      </c>
      <c r="E1129" s="414">
        <v>11.8</v>
      </c>
      <c r="F1129" s="468">
        <v>23.8</v>
      </c>
      <c r="G1129" s="169"/>
      <c r="H1129" s="165"/>
      <c r="I1129" s="165"/>
      <c r="J1129" s="165"/>
      <c r="K1129" s="199"/>
      <c r="L1129" s="872"/>
      <c r="M1129" s="1260"/>
      <c r="N1129" s="872"/>
      <c r="O1129" s="872"/>
      <c r="P1129" s="1272"/>
    </row>
    <row r="1130" spans="1:16" s="873" customFormat="1" x14ac:dyDescent="0.25">
      <c r="A1130" s="272" t="s">
        <v>334</v>
      </c>
      <c r="B1130" s="273" t="s">
        <v>8</v>
      </c>
      <c r="C1130" s="274"/>
      <c r="D1130" s="525">
        <v>3</v>
      </c>
      <c r="E1130" s="414">
        <v>2</v>
      </c>
      <c r="F1130" s="468">
        <v>4</v>
      </c>
      <c r="G1130" s="169"/>
      <c r="H1130" s="165"/>
      <c r="I1130" s="165"/>
      <c r="J1130" s="165"/>
      <c r="K1130" s="166"/>
      <c r="L1130" s="872"/>
      <c r="M1130" s="1260"/>
      <c r="N1130" s="872"/>
      <c r="O1130" s="872"/>
      <c r="P1130" s="1261"/>
    </row>
    <row r="1131" spans="1:16" s="873" customFormat="1" x14ac:dyDescent="0.25">
      <c r="A1131" s="272"/>
      <c r="B1131" s="273" t="s">
        <v>9</v>
      </c>
      <c r="C1131" s="274"/>
      <c r="D1131" s="525">
        <v>1.5</v>
      </c>
      <c r="E1131" s="414">
        <v>1</v>
      </c>
      <c r="F1131" s="468">
        <v>2</v>
      </c>
      <c r="G1131" s="169"/>
      <c r="H1131" s="860"/>
      <c r="I1131" s="860"/>
      <c r="J1131" s="860"/>
      <c r="K1131" s="442"/>
      <c r="L1131" s="872"/>
      <c r="M1131" s="1258"/>
      <c r="N1131" s="872"/>
      <c r="O1131" s="872"/>
      <c r="P1131" s="1272"/>
    </row>
    <row r="1132" spans="1:16" s="873" customFormat="1" x14ac:dyDescent="0.25">
      <c r="A1132" s="272"/>
      <c r="B1132" s="273"/>
      <c r="C1132" s="274"/>
      <c r="D1132" s="1138"/>
      <c r="E1132" s="1138"/>
      <c r="F1132" s="1296"/>
      <c r="G1132" s="169"/>
      <c r="H1132" s="168"/>
      <c r="I1132" s="168"/>
      <c r="J1132" s="168"/>
      <c r="K1132" s="199"/>
      <c r="L1132" s="872"/>
      <c r="M1132" s="1260"/>
      <c r="N1132" s="872"/>
      <c r="O1132" s="872"/>
      <c r="P1132" s="1272"/>
    </row>
    <row r="1133" spans="1:16" s="873" customFormat="1" x14ac:dyDescent="0.25">
      <c r="A1133" s="272"/>
      <c r="B1133" s="273" t="s">
        <v>7</v>
      </c>
      <c r="C1133" s="274"/>
      <c r="D1133" s="1138">
        <v>0</v>
      </c>
      <c r="E1133" s="1138">
        <v>0</v>
      </c>
      <c r="F1133" s="1296">
        <v>0</v>
      </c>
      <c r="G1133" s="169"/>
      <c r="H1133" s="174"/>
      <c r="I1133" s="174"/>
      <c r="J1133" s="174"/>
      <c r="K1133" s="203"/>
      <c r="L1133" s="872"/>
      <c r="M1133" s="1260"/>
      <c r="N1133" s="872"/>
      <c r="O1133" s="872"/>
      <c r="P1133" s="1272"/>
    </row>
    <row r="1134" spans="1:16" s="873" customFormat="1" x14ac:dyDescent="0.25">
      <c r="A1134" s="272" t="s">
        <v>161</v>
      </c>
      <c r="B1134" s="273" t="s">
        <v>8</v>
      </c>
      <c r="C1134" s="274"/>
      <c r="D1134" s="413">
        <v>0</v>
      </c>
      <c r="E1134" s="413">
        <v>0</v>
      </c>
      <c r="F1134" s="498">
        <v>0</v>
      </c>
      <c r="G1134" s="169"/>
      <c r="H1134" s="165"/>
      <c r="I1134" s="165"/>
      <c r="J1134" s="165"/>
      <c r="K1134" s="166"/>
      <c r="L1134" s="872"/>
      <c r="M1134" s="1264"/>
      <c r="N1134" s="872"/>
      <c r="O1134" s="872"/>
      <c r="P1134" s="1273"/>
    </row>
    <row r="1135" spans="1:16" s="873" customFormat="1" x14ac:dyDescent="0.25">
      <c r="A1135" s="272"/>
      <c r="B1135" s="273" t="s">
        <v>9</v>
      </c>
      <c r="C1135" s="274"/>
      <c r="D1135" s="413">
        <v>0</v>
      </c>
      <c r="E1135" s="413">
        <v>0</v>
      </c>
      <c r="F1135" s="498">
        <v>0</v>
      </c>
      <c r="G1135" s="169"/>
      <c r="H1135" s="165"/>
      <c r="I1135" s="165"/>
      <c r="J1135" s="165"/>
      <c r="K1135" s="203"/>
      <c r="L1135" s="872"/>
      <c r="M1135" s="1264"/>
      <c r="N1135" s="872"/>
      <c r="O1135" s="872"/>
      <c r="P1135" s="1273"/>
    </row>
    <row r="1136" spans="1:16" s="873" customFormat="1" ht="16.5" thickBot="1" x14ac:dyDescent="0.3">
      <c r="A1136" s="272">
        <v>110</v>
      </c>
      <c r="B1136" s="273" t="s">
        <v>7</v>
      </c>
      <c r="C1136" s="274"/>
      <c r="D1136" s="1138">
        <v>0</v>
      </c>
      <c r="E1136" s="1138">
        <v>0</v>
      </c>
      <c r="F1136" s="1296">
        <v>0</v>
      </c>
      <c r="G1136" s="169"/>
      <c r="H1136" s="200"/>
      <c r="I1136" s="200"/>
      <c r="J1136" s="200"/>
      <c r="K1136" s="1388"/>
      <c r="L1136" s="872"/>
      <c r="M1136" s="1260"/>
      <c r="N1136" s="872"/>
      <c r="O1136" s="872"/>
      <c r="P1136" s="1272"/>
    </row>
    <row r="1137" spans="1:16" s="873" customFormat="1" ht="16.5" thickBot="1" x14ac:dyDescent="0.3">
      <c r="A1137" s="272"/>
      <c r="B1137" s="273"/>
      <c r="C1137" s="274"/>
      <c r="D1137" s="1297"/>
      <c r="E1137" s="1297"/>
      <c r="F1137" s="1298"/>
      <c r="G1137" s="169"/>
      <c r="H1137" s="1458" t="s">
        <v>173</v>
      </c>
      <c r="I1137" s="1459"/>
      <c r="J1137" s="1460"/>
      <c r="K1137" s="223"/>
      <c r="L1137" s="872"/>
      <c r="M1137" s="1260"/>
      <c r="N1137" s="1274"/>
      <c r="O1137" s="872"/>
      <c r="P1137" s="1272"/>
    </row>
    <row r="1138" spans="1:16" s="873" customFormat="1" ht="16.5" thickBot="1" x14ac:dyDescent="0.3">
      <c r="A1138" s="272" t="s">
        <v>89</v>
      </c>
      <c r="B1138" s="273"/>
      <c r="C1138" s="274"/>
      <c r="D1138" s="1138"/>
      <c r="E1138" s="1138"/>
      <c r="F1138" s="1296"/>
      <c r="G1138" s="169"/>
      <c r="H1138" s="891" t="s">
        <v>5</v>
      </c>
      <c r="I1138" s="881" t="s">
        <v>6</v>
      </c>
      <c r="J1138" s="1378" t="s">
        <v>214</v>
      </c>
      <c r="K1138" s="223"/>
      <c r="L1138" s="872"/>
      <c r="M1138" s="1260"/>
      <c r="N1138" s="872"/>
      <c r="O1138" s="872"/>
      <c r="P1138" s="1272"/>
    </row>
    <row r="1139" spans="1:16" s="873" customFormat="1" x14ac:dyDescent="0.25">
      <c r="A1139" s="288" t="s">
        <v>63</v>
      </c>
      <c r="B1139" s="273" t="s">
        <v>7</v>
      </c>
      <c r="C1139" s="274"/>
      <c r="D1139" s="1138">
        <v>0</v>
      </c>
      <c r="E1139" s="1138">
        <v>0</v>
      </c>
      <c r="F1139" s="1296">
        <v>0</v>
      </c>
      <c r="G1139" s="169"/>
      <c r="H1139" s="192">
        <f t="shared" ref="H1139:J1141" si="42">D1139*D$1159*1.73*0.875/1000</f>
        <v>0</v>
      </c>
      <c r="I1139" s="887">
        <f t="shared" si="42"/>
        <v>0</v>
      </c>
      <c r="J1139" s="193">
        <f t="shared" si="42"/>
        <v>0</v>
      </c>
      <c r="K1139" s="1376"/>
      <c r="L1139" s="872"/>
      <c r="M1139" s="1260"/>
      <c r="N1139" s="872"/>
      <c r="O1139" s="872"/>
      <c r="P1139" s="1272"/>
    </row>
    <row r="1140" spans="1:16" s="873" customFormat="1" x14ac:dyDescent="0.25">
      <c r="A1140" s="288" t="s">
        <v>65</v>
      </c>
      <c r="B1140" s="273" t="s">
        <v>7</v>
      </c>
      <c r="C1140" s="274"/>
      <c r="D1140" s="1138">
        <v>0</v>
      </c>
      <c r="E1140" s="1138">
        <v>0</v>
      </c>
      <c r="F1140" s="1296">
        <v>0</v>
      </c>
      <c r="G1140" s="169"/>
      <c r="H1140" s="445">
        <f t="shared" si="42"/>
        <v>0</v>
      </c>
      <c r="I1140" s="882">
        <f t="shared" si="42"/>
        <v>0</v>
      </c>
      <c r="J1140" s="447">
        <f t="shared" si="42"/>
        <v>0</v>
      </c>
      <c r="K1140" s="1376"/>
      <c r="L1140" s="872"/>
      <c r="M1140" s="1260"/>
      <c r="N1140" s="872"/>
      <c r="O1140" s="872"/>
      <c r="P1140" s="1272"/>
    </row>
    <row r="1141" spans="1:16" s="873" customFormat="1" ht="16.5" thickBot="1" x14ac:dyDescent="0.3">
      <c r="A1141" s="1299" t="s">
        <v>67</v>
      </c>
      <c r="B1141" s="276" t="s">
        <v>7</v>
      </c>
      <c r="C1141" s="277"/>
      <c r="D1141" s="1300">
        <v>0</v>
      </c>
      <c r="E1141" s="1300">
        <v>0</v>
      </c>
      <c r="F1141" s="1301">
        <v>0</v>
      </c>
      <c r="G1141" s="169"/>
      <c r="H1141" s="446">
        <f t="shared" si="42"/>
        <v>0</v>
      </c>
      <c r="I1141" s="889">
        <f t="shared" si="42"/>
        <v>0</v>
      </c>
      <c r="J1141" s="448">
        <f t="shared" si="42"/>
        <v>0</v>
      </c>
      <c r="K1141" s="1376"/>
      <c r="L1141" s="872"/>
      <c r="M1141" s="1260"/>
      <c r="N1141" s="872"/>
      <c r="O1141" s="872"/>
      <c r="P1141" s="1272"/>
    </row>
    <row r="1142" spans="1:16" s="873" customFormat="1" ht="16.5" thickBot="1" x14ac:dyDescent="0.3">
      <c r="A1142" s="331" t="s">
        <v>177</v>
      </c>
      <c r="B1142" s="337"/>
      <c r="C1142" s="338"/>
      <c r="D1142" s="419">
        <v>0</v>
      </c>
      <c r="E1142" s="419">
        <v>0</v>
      </c>
      <c r="F1142" s="420">
        <v>0</v>
      </c>
      <c r="G1142" s="169"/>
      <c r="H1142" s="224">
        <f>SUM(H1139:H1141)</f>
        <v>0</v>
      </c>
      <c r="I1142" s="428">
        <f>SUM(I1139:I1141)</f>
        <v>0</v>
      </c>
      <c r="J1142" s="225">
        <f>SUM(J1139:J1141)</f>
        <v>0</v>
      </c>
      <c r="K1142" s="1376" t="s">
        <v>352</v>
      </c>
      <c r="L1142" s="872"/>
      <c r="M1142" s="1275"/>
      <c r="N1142" s="872"/>
      <c r="O1142" s="872"/>
      <c r="P1142" s="1266"/>
    </row>
    <row r="1143" spans="1:16" s="873" customFormat="1" ht="16.5" thickBot="1" x14ac:dyDescent="0.3">
      <c r="A1143" s="293" t="s">
        <v>11</v>
      </c>
      <c r="B1143" s="350"/>
      <c r="C1143" s="355"/>
      <c r="D1143" s="419"/>
      <c r="E1143" s="419"/>
      <c r="F1143" s="420"/>
      <c r="G1143" s="169"/>
      <c r="H1143" s="169"/>
      <c r="I1143" s="169"/>
      <c r="J1143" s="169"/>
      <c r="K1143" s="199"/>
      <c r="L1143" s="872"/>
      <c r="M1143" s="1275"/>
      <c r="N1143" s="872"/>
      <c r="O1143" s="872"/>
      <c r="P1143" s="1266"/>
    </row>
    <row r="1144" spans="1:16" s="873" customFormat="1" x14ac:dyDescent="0.25">
      <c r="A1144" s="269"/>
      <c r="B1144" s="270"/>
      <c r="C1144" s="271"/>
      <c r="D1144" s="976"/>
      <c r="E1144" s="976"/>
      <c r="F1144" s="977"/>
      <c r="G1144" s="169"/>
      <c r="H1144" s="169"/>
      <c r="I1144" s="169"/>
      <c r="J1144" s="169"/>
      <c r="K1144" s="199"/>
      <c r="L1144" s="872"/>
      <c r="M1144" s="1276"/>
      <c r="N1144" s="872"/>
      <c r="O1144" s="872"/>
      <c r="P1144" s="1277"/>
    </row>
    <row r="1145" spans="1:16" s="873" customFormat="1" x14ac:dyDescent="0.25">
      <c r="A1145" s="272"/>
      <c r="B1145" s="273" t="s">
        <v>7</v>
      </c>
      <c r="C1145" s="274"/>
      <c r="D1145" s="413">
        <v>0</v>
      </c>
      <c r="E1145" s="413">
        <v>0</v>
      </c>
      <c r="F1145" s="498">
        <v>0</v>
      </c>
      <c r="G1145" s="169"/>
      <c r="H1145" s="174"/>
      <c r="I1145" s="174"/>
      <c r="J1145" s="174"/>
      <c r="K1145" s="203"/>
      <c r="L1145" s="872"/>
      <c r="M1145" s="1260"/>
      <c r="N1145" s="872"/>
      <c r="O1145" s="872"/>
      <c r="P1145" s="1272"/>
    </row>
    <row r="1146" spans="1:16" s="873" customFormat="1" x14ac:dyDescent="0.25">
      <c r="A1146" s="272" t="s">
        <v>162</v>
      </c>
      <c r="B1146" s="273" t="s">
        <v>8</v>
      </c>
      <c r="C1146" s="274"/>
      <c r="D1146" s="413">
        <v>0</v>
      </c>
      <c r="E1146" s="413">
        <v>0</v>
      </c>
      <c r="F1146" s="498">
        <v>0</v>
      </c>
      <c r="G1146" s="169"/>
      <c r="H1146" s="165"/>
      <c r="I1146" s="165"/>
      <c r="J1146" s="165"/>
      <c r="K1146" s="166"/>
      <c r="L1146" s="872"/>
      <c r="M1146" s="1260"/>
      <c r="N1146" s="872"/>
      <c r="O1146" s="872"/>
      <c r="P1146" s="1272"/>
    </row>
    <row r="1147" spans="1:16" s="873" customFormat="1" x14ac:dyDescent="0.25">
      <c r="A1147" s="272"/>
      <c r="B1147" s="273" t="s">
        <v>9</v>
      </c>
      <c r="C1147" s="274"/>
      <c r="D1147" s="413">
        <v>0</v>
      </c>
      <c r="E1147" s="413">
        <v>0</v>
      </c>
      <c r="F1147" s="498">
        <v>0</v>
      </c>
      <c r="G1147" s="169"/>
      <c r="H1147" s="165"/>
      <c r="I1147" s="165"/>
      <c r="J1147" s="165"/>
      <c r="K1147" s="203"/>
      <c r="L1147" s="872"/>
      <c r="M1147" s="1260"/>
      <c r="N1147" s="872"/>
      <c r="O1147" s="872"/>
      <c r="P1147" s="1272"/>
    </row>
    <row r="1148" spans="1:16" s="873" customFormat="1" ht="16.5" thickBot="1" x14ac:dyDescent="0.3">
      <c r="A1148" s="272">
        <v>110</v>
      </c>
      <c r="B1148" s="273" t="s">
        <v>7</v>
      </c>
      <c r="C1148" s="274"/>
      <c r="D1148" s="413">
        <v>0</v>
      </c>
      <c r="E1148" s="413">
        <v>0</v>
      </c>
      <c r="F1148" s="498">
        <v>0</v>
      </c>
      <c r="G1148" s="169"/>
      <c r="H1148" s="194"/>
      <c r="I1148" s="194"/>
      <c r="J1148" s="194"/>
      <c r="K1148" s="233"/>
      <c r="L1148" s="872"/>
      <c r="M1148" s="1260"/>
      <c r="N1148" s="872"/>
      <c r="O1148" s="872"/>
      <c r="P1148" s="1272"/>
    </row>
    <row r="1149" spans="1:16" s="873" customFormat="1" ht="16.5" thickBot="1" x14ac:dyDescent="0.3">
      <c r="A1149" s="272"/>
      <c r="B1149" s="273"/>
      <c r="C1149" s="274"/>
      <c r="D1149" s="413"/>
      <c r="E1149" s="413"/>
      <c r="F1149" s="498"/>
      <c r="G1149" s="169"/>
      <c r="H1149" s="1458" t="s">
        <v>173</v>
      </c>
      <c r="I1149" s="1459"/>
      <c r="J1149" s="1460"/>
      <c r="K1149" s="223"/>
      <c r="L1149" s="872"/>
      <c r="M1149" s="872"/>
      <c r="N1149" s="872"/>
      <c r="O1149" s="872"/>
      <c r="P1149" s="1273"/>
    </row>
    <row r="1150" spans="1:16" s="873" customFormat="1" ht="16.5" thickBot="1" x14ac:dyDescent="0.3">
      <c r="A1150" s="272" t="s">
        <v>90</v>
      </c>
      <c r="B1150" s="273"/>
      <c r="C1150" s="274"/>
      <c r="D1150" s="413"/>
      <c r="E1150" s="413"/>
      <c r="F1150" s="498"/>
      <c r="G1150" s="169"/>
      <c r="H1150" s="891" t="s">
        <v>5</v>
      </c>
      <c r="I1150" s="881" t="s">
        <v>6</v>
      </c>
      <c r="J1150" s="1378" t="s">
        <v>214</v>
      </c>
      <c r="K1150" s="223"/>
      <c r="L1150" s="872"/>
      <c r="M1150" s="872"/>
      <c r="N1150" s="872"/>
      <c r="O1150" s="872"/>
      <c r="P1150" s="1273"/>
    </row>
    <row r="1151" spans="1:16" s="873" customFormat="1" x14ac:dyDescent="0.25">
      <c r="A1151" s="288" t="s">
        <v>64</v>
      </c>
      <c r="B1151" s="273" t="s">
        <v>7</v>
      </c>
      <c r="C1151" s="274"/>
      <c r="D1151" s="1138">
        <v>0</v>
      </c>
      <c r="E1151" s="1138">
        <v>0</v>
      </c>
      <c r="F1151" s="1296">
        <v>0</v>
      </c>
      <c r="G1151" s="254"/>
      <c r="H1151" s="192">
        <f t="shared" ref="H1151:J1153" si="43">D1151*D$1160*1.73*0.875/1000</f>
        <v>0</v>
      </c>
      <c r="I1151" s="887">
        <f t="shared" si="43"/>
        <v>0</v>
      </c>
      <c r="J1151" s="193">
        <f t="shared" si="43"/>
        <v>0</v>
      </c>
      <c r="K1151" s="1376"/>
      <c r="L1151" s="872"/>
      <c r="M1151" s="872"/>
      <c r="N1151" s="872"/>
      <c r="O1151" s="872"/>
      <c r="P1151" s="1272"/>
    </row>
    <row r="1152" spans="1:16" s="873" customFormat="1" x14ac:dyDescent="0.25">
      <c r="A1152" s="288" t="s">
        <v>62</v>
      </c>
      <c r="B1152" s="273" t="s">
        <v>7</v>
      </c>
      <c r="C1152" s="274"/>
      <c r="D1152" s="1138">
        <v>0</v>
      </c>
      <c r="E1152" s="1138">
        <v>0</v>
      </c>
      <c r="F1152" s="1296">
        <v>0</v>
      </c>
      <c r="G1152" s="169"/>
      <c r="H1152" s="445">
        <f t="shared" si="43"/>
        <v>0</v>
      </c>
      <c r="I1152" s="882">
        <f t="shared" si="43"/>
        <v>0</v>
      </c>
      <c r="J1152" s="447">
        <f t="shared" si="43"/>
        <v>0</v>
      </c>
      <c r="K1152" s="1376"/>
      <c r="L1152" s="872"/>
      <c r="M1152" s="872"/>
      <c r="N1152" s="872"/>
      <c r="O1152" s="872"/>
      <c r="P1152" s="1272"/>
    </row>
    <row r="1153" spans="1:16" s="873" customFormat="1" ht="16.5" thickBot="1" x14ac:dyDescent="0.3">
      <c r="A1153" s="289" t="s">
        <v>68</v>
      </c>
      <c r="B1153" s="283" t="s">
        <v>7</v>
      </c>
      <c r="C1153" s="284"/>
      <c r="D1153" s="955">
        <v>0</v>
      </c>
      <c r="E1153" s="955">
        <v>0</v>
      </c>
      <c r="F1153" s="966">
        <v>0</v>
      </c>
      <c r="G1153" s="169"/>
      <c r="H1153" s="446">
        <f t="shared" si="43"/>
        <v>0</v>
      </c>
      <c r="I1153" s="889">
        <f t="shared" si="43"/>
        <v>0</v>
      </c>
      <c r="J1153" s="448">
        <f t="shared" si="43"/>
        <v>0</v>
      </c>
      <c r="K1153" s="1376"/>
      <c r="L1153" s="872"/>
      <c r="M1153" s="872"/>
      <c r="N1153" s="872"/>
      <c r="O1153" s="872"/>
      <c r="P1153" s="1273"/>
    </row>
    <row r="1154" spans="1:16" s="873" customFormat="1" ht="16.5" thickBot="1" x14ac:dyDescent="0.3">
      <c r="A1154" s="331" t="s">
        <v>178</v>
      </c>
      <c r="B1154" s="337"/>
      <c r="C1154" s="338"/>
      <c r="D1154" s="419">
        <v>0</v>
      </c>
      <c r="E1154" s="419">
        <v>0</v>
      </c>
      <c r="F1154" s="420">
        <v>0</v>
      </c>
      <c r="G1154" s="169"/>
      <c r="H1154" s="224">
        <f>SUM(H1151:H1153)</f>
        <v>0</v>
      </c>
      <c r="I1154" s="428">
        <f>SUM(I1151:I1153)</f>
        <v>0</v>
      </c>
      <c r="J1154" s="225">
        <f>SUM(J1151:J1153)</f>
        <v>0</v>
      </c>
      <c r="K1154" s="1376" t="s">
        <v>353</v>
      </c>
      <c r="L1154" s="872"/>
      <c r="M1154" s="872"/>
      <c r="N1154" s="872"/>
      <c r="O1154" s="872"/>
      <c r="P1154" s="1278"/>
    </row>
    <row r="1155" spans="1:16" s="873" customFormat="1" ht="16.5" thickBot="1" x14ac:dyDescent="0.3">
      <c r="A1155" s="331" t="s">
        <v>176</v>
      </c>
      <c r="B1155" s="337"/>
      <c r="C1155" s="338"/>
      <c r="D1155" s="419">
        <v>0</v>
      </c>
      <c r="E1155" s="419">
        <v>0</v>
      </c>
      <c r="F1155" s="420">
        <v>0</v>
      </c>
      <c r="G1155" s="169"/>
      <c r="H1155" s="224">
        <f>H1142+H1154</f>
        <v>0</v>
      </c>
      <c r="I1155" s="428">
        <f>I1142+I1154</f>
        <v>0</v>
      </c>
      <c r="J1155" s="225">
        <f>J1142+J1154</f>
        <v>0</v>
      </c>
      <c r="K1155" s="444" t="s">
        <v>354</v>
      </c>
      <c r="L1155" s="872"/>
      <c r="M1155" s="872"/>
      <c r="N1155" s="872"/>
      <c r="O1155" s="872"/>
      <c r="P1155" s="1279"/>
    </row>
    <row r="1156" spans="1:16" s="873" customFormat="1" x14ac:dyDescent="0.25">
      <c r="A1156" s="269"/>
      <c r="B1156" s="270"/>
      <c r="C1156" s="271"/>
      <c r="D1156" s="976"/>
      <c r="E1156" s="976"/>
      <c r="F1156" s="977"/>
      <c r="G1156" s="169"/>
      <c r="H1156" s="214"/>
      <c r="I1156" s="214"/>
      <c r="J1156" s="214"/>
      <c r="K1156" s="199"/>
      <c r="L1156" s="872"/>
      <c r="M1156" s="872"/>
      <c r="N1156" s="872"/>
      <c r="O1156" s="872"/>
      <c r="P1156" s="1277"/>
    </row>
    <row r="1157" spans="1:16" s="873" customFormat="1" x14ac:dyDescent="0.25">
      <c r="A1157" s="272" t="s">
        <v>13</v>
      </c>
      <c r="B1157" s="273" t="s">
        <v>19</v>
      </c>
      <c r="C1157" s="274"/>
      <c r="D1157" s="1137">
        <v>117</v>
      </c>
      <c r="E1157" s="1137">
        <v>115</v>
      </c>
      <c r="F1157" s="1127">
        <v>114</v>
      </c>
      <c r="G1157" s="169"/>
      <c r="H1157" s="544"/>
      <c r="I1157" s="544"/>
      <c r="J1157" s="544"/>
      <c r="K1157" s="223"/>
      <c r="L1157" s="1414"/>
      <c r="M1157" s="1414"/>
      <c r="N1157" s="872"/>
      <c r="O1157" s="872"/>
      <c r="P1157" s="1280"/>
    </row>
    <row r="1158" spans="1:16" s="873" customFormat="1" x14ac:dyDescent="0.25">
      <c r="A1158" s="272"/>
      <c r="B1158" s="273" t="s">
        <v>20</v>
      </c>
      <c r="C1158" s="274"/>
      <c r="D1158" s="1137">
        <v>116.9</v>
      </c>
      <c r="E1158" s="1137">
        <v>114.9</v>
      </c>
      <c r="F1158" s="1127">
        <v>113.9</v>
      </c>
      <c r="G1158" s="169"/>
      <c r="H1158" s="185"/>
      <c r="I1158" s="185"/>
      <c r="J1158" s="185"/>
      <c r="K1158" s="202"/>
      <c r="L1158" s="1414"/>
      <c r="M1158" s="1414"/>
      <c r="N1158" s="872"/>
      <c r="O1158" s="872"/>
      <c r="P1158" s="1280"/>
    </row>
    <row r="1159" spans="1:16" s="873" customFormat="1" x14ac:dyDescent="0.25">
      <c r="A1159" s="272" t="s">
        <v>17</v>
      </c>
      <c r="B1159" s="273" t="s">
        <v>19</v>
      </c>
      <c r="C1159" s="274"/>
      <c r="D1159" s="1174">
        <v>10.4</v>
      </c>
      <c r="E1159" s="1174">
        <v>10</v>
      </c>
      <c r="F1159" s="1175">
        <v>10</v>
      </c>
      <c r="G1159" s="169"/>
      <c r="H1159" s="544"/>
      <c r="I1159" s="544"/>
      <c r="J1159" s="544"/>
      <c r="K1159" s="223"/>
      <c r="L1159" s="1414"/>
      <c r="M1159" s="1414"/>
      <c r="N1159" s="872"/>
      <c r="O1159" s="872"/>
      <c r="P1159" s="1280"/>
    </row>
    <row r="1160" spans="1:16" s="873" customFormat="1" ht="16.5" thickBot="1" x14ac:dyDescent="0.3">
      <c r="A1160" s="282"/>
      <c r="B1160" s="283" t="s">
        <v>20</v>
      </c>
      <c r="C1160" s="284"/>
      <c r="D1160" s="1302">
        <v>10.5</v>
      </c>
      <c r="E1160" s="1302">
        <v>10</v>
      </c>
      <c r="F1160" s="1290">
        <v>10</v>
      </c>
      <c r="G1160" s="169"/>
      <c r="H1160" s="169"/>
      <c r="I1160" s="169"/>
      <c r="J1160" s="169"/>
      <c r="K1160" s="199"/>
      <c r="L1160" s="872"/>
      <c r="M1160" s="872"/>
      <c r="N1160" s="872"/>
      <c r="O1160" s="872"/>
      <c r="P1160" s="1280"/>
    </row>
    <row r="1161" spans="1:16" s="1270" customFormat="1" ht="16.5" thickBot="1" x14ac:dyDescent="0.3">
      <c r="A1161" s="285" t="s">
        <v>147</v>
      </c>
      <c r="B1161" s="286" t="s">
        <v>114</v>
      </c>
      <c r="C1161" s="287"/>
      <c r="D1161" s="1021">
        <v>0</v>
      </c>
      <c r="E1161" s="1021">
        <v>0</v>
      </c>
      <c r="F1161" s="1022">
        <v>0</v>
      </c>
      <c r="G1161" s="169"/>
      <c r="H1161" s="169"/>
      <c r="I1161" s="169"/>
      <c r="J1161" s="169"/>
      <c r="K1161" s="199"/>
      <c r="L1161" s="872"/>
      <c r="M1161" s="872"/>
      <c r="N1161" s="872"/>
      <c r="O1161" s="872"/>
      <c r="P1161" s="1269"/>
    </row>
    <row r="1162" spans="1:16" s="873" customFormat="1" ht="16.5" thickBot="1" x14ac:dyDescent="0.3">
      <c r="A1162" s="297" t="s">
        <v>203</v>
      </c>
      <c r="B1162" s="326"/>
      <c r="C1162" s="327"/>
      <c r="D1162" s="1303"/>
      <c r="E1162" s="1303"/>
      <c r="F1162" s="1304"/>
      <c r="G1162" s="169"/>
      <c r="H1162" s="169"/>
      <c r="I1162" s="169"/>
      <c r="J1162" s="169"/>
      <c r="K1162" s="199"/>
      <c r="L1162" s="872"/>
      <c r="M1162" s="872"/>
      <c r="N1162" s="872"/>
      <c r="O1162" s="872"/>
    </row>
    <row r="1163" spans="1:16" x14ac:dyDescent="0.25">
      <c r="A1163" s="356"/>
      <c r="B1163" s="213"/>
      <c r="C1163" s="202"/>
      <c r="D1163" s="1100"/>
      <c r="E1163" s="1100"/>
      <c r="F1163" s="1101"/>
    </row>
    <row r="1164" spans="1:16" s="873" customFormat="1" ht="16.5" thickBot="1" x14ac:dyDescent="0.3">
      <c r="A1164" s="460" t="s">
        <v>274</v>
      </c>
      <c r="B1164" s="213"/>
      <c r="C1164" s="202"/>
      <c r="D1164" s="1100"/>
      <c r="E1164" s="1100"/>
      <c r="F1164" s="1101"/>
      <c r="G1164" s="169"/>
      <c r="H1164" s="169"/>
      <c r="I1164" s="169"/>
      <c r="J1164" s="169"/>
      <c r="K1164" s="199"/>
      <c r="L1164" s="872"/>
      <c r="M1164" s="872"/>
      <c r="N1164" s="872"/>
      <c r="O1164" s="872"/>
    </row>
    <row r="1165" spans="1:16" x14ac:dyDescent="0.25">
      <c r="A1165" s="1449" t="s">
        <v>120</v>
      </c>
      <c r="B1165" s="266" t="s">
        <v>2</v>
      </c>
      <c r="C1165" s="1470" t="s">
        <v>121</v>
      </c>
      <c r="D1165" s="1455" t="s">
        <v>401</v>
      </c>
      <c r="E1165" s="1456"/>
      <c r="F1165" s="1457"/>
    </row>
    <row r="1166" spans="1:16" x14ac:dyDescent="0.25">
      <c r="A1166" s="1450"/>
      <c r="B1166" s="267" t="s">
        <v>3</v>
      </c>
      <c r="C1166" s="1471"/>
      <c r="D1166" s="1465" t="s">
        <v>5</v>
      </c>
      <c r="E1166" s="1465" t="s">
        <v>6</v>
      </c>
      <c r="F1166" s="1473" t="s">
        <v>214</v>
      </c>
    </row>
    <row r="1167" spans="1:16" ht="16.5" thickBot="1" x14ac:dyDescent="0.3">
      <c r="A1167" s="1454"/>
      <c r="B1167" s="268" t="s">
        <v>4</v>
      </c>
      <c r="C1167" s="1472"/>
      <c r="D1167" s="1466"/>
      <c r="E1167" s="1466"/>
      <c r="F1167" s="1474"/>
    </row>
    <row r="1168" spans="1:16" x14ac:dyDescent="0.25">
      <c r="A1168" s="269"/>
      <c r="B1168" s="270" t="s">
        <v>7</v>
      </c>
      <c r="C1168" s="271"/>
      <c r="D1168" s="1389">
        <v>2.5</v>
      </c>
      <c r="E1168" s="1389">
        <v>3.4</v>
      </c>
      <c r="F1168" s="1241">
        <v>3.5</v>
      </c>
      <c r="H1168" s="174"/>
      <c r="I1168" s="174"/>
      <c r="J1168" s="174"/>
    </row>
    <row r="1169" spans="1:11" x14ac:dyDescent="0.25">
      <c r="A1169" s="1365" t="s">
        <v>336</v>
      </c>
      <c r="B1169" s="1366" t="s">
        <v>8</v>
      </c>
      <c r="C1169" s="1367"/>
      <c r="D1169" s="1368">
        <v>0.1</v>
      </c>
      <c r="E1169" s="1368">
        <v>0.16</v>
      </c>
      <c r="F1169" s="1369">
        <v>0.19</v>
      </c>
      <c r="H1169" s="165"/>
      <c r="I1169" s="165"/>
      <c r="J1169" s="165"/>
      <c r="K1169" s="1376"/>
    </row>
    <row r="1170" spans="1:11" x14ac:dyDescent="0.25">
      <c r="A1170" s="272"/>
      <c r="B1170" s="273" t="s">
        <v>9</v>
      </c>
      <c r="C1170" s="274"/>
      <c r="D1170" s="1138">
        <v>0.1</v>
      </c>
      <c r="E1170" s="1138">
        <v>0.1</v>
      </c>
      <c r="F1170" s="1175">
        <v>5.9400000000000001E-2</v>
      </c>
      <c r="H1170" s="185"/>
      <c r="I1170" s="185"/>
      <c r="J1170" s="185"/>
      <c r="K1170" s="202"/>
    </row>
    <row r="1171" spans="1:11" x14ac:dyDescent="0.25">
      <c r="A1171" s="272"/>
      <c r="B1171" s="273"/>
      <c r="C1171" s="274"/>
      <c r="D1171" s="414"/>
      <c r="E1171" s="414"/>
      <c r="F1171" s="415"/>
      <c r="H1171" s="185"/>
    </row>
    <row r="1172" spans="1:11" x14ac:dyDescent="0.25">
      <c r="A1172" s="272"/>
      <c r="B1172" s="273" t="s">
        <v>7</v>
      </c>
      <c r="C1172" s="274" t="s">
        <v>188</v>
      </c>
      <c r="D1172" s="414">
        <v>0</v>
      </c>
      <c r="E1172" s="414">
        <v>0</v>
      </c>
      <c r="F1172" s="415">
        <v>0</v>
      </c>
      <c r="H1172" s="174"/>
      <c r="I1172" s="174"/>
      <c r="J1172" s="174"/>
    </row>
    <row r="1173" spans="1:11" x14ac:dyDescent="0.25">
      <c r="A1173" s="272" t="s">
        <v>337</v>
      </c>
      <c r="B1173" s="273" t="s">
        <v>8</v>
      </c>
      <c r="C1173" s="274" t="s">
        <v>188</v>
      </c>
      <c r="D1173" s="414">
        <v>0</v>
      </c>
      <c r="E1173" s="414">
        <v>0</v>
      </c>
      <c r="F1173" s="415">
        <v>0</v>
      </c>
      <c r="H1173" s="544"/>
      <c r="I1173" s="544"/>
      <c r="J1173" s="544"/>
      <c r="K1173" s="441"/>
    </row>
    <row r="1174" spans="1:11" x14ac:dyDescent="0.25">
      <c r="A1174" s="272"/>
      <c r="B1174" s="273" t="s">
        <v>9</v>
      </c>
      <c r="C1174" s="274" t="s">
        <v>188</v>
      </c>
      <c r="D1174" s="414">
        <v>0</v>
      </c>
      <c r="E1174" s="414">
        <v>0</v>
      </c>
      <c r="F1174" s="415">
        <v>0</v>
      </c>
      <c r="H1174" s="185"/>
    </row>
    <row r="1175" spans="1:11" x14ac:dyDescent="0.25">
      <c r="A1175" s="272"/>
      <c r="B1175" s="273"/>
      <c r="C1175" s="274"/>
      <c r="D1175" s="414"/>
      <c r="E1175" s="414"/>
      <c r="F1175" s="415"/>
      <c r="H1175" s="185"/>
    </row>
    <row r="1176" spans="1:11" ht="16.5" thickBot="1" x14ac:dyDescent="0.3">
      <c r="A1176" s="272" t="s">
        <v>378</v>
      </c>
      <c r="B1176" s="273" t="s">
        <v>38</v>
      </c>
      <c r="C1176" s="274"/>
      <c r="D1176" s="414">
        <v>0</v>
      </c>
      <c r="E1176" s="414">
        <v>0</v>
      </c>
      <c r="F1176" s="415">
        <v>0</v>
      </c>
      <c r="H1176" s="174"/>
      <c r="I1176" s="174"/>
      <c r="J1176" s="174"/>
      <c r="K1176" s="174"/>
    </row>
    <row r="1177" spans="1:11" ht="16.5" thickBot="1" x14ac:dyDescent="0.3">
      <c r="A1177" s="272"/>
      <c r="B1177" s="273"/>
      <c r="C1177" s="274"/>
      <c r="D1177" s="414"/>
      <c r="E1177" s="414"/>
      <c r="F1177" s="415"/>
      <c r="H1177" s="1458" t="s">
        <v>173</v>
      </c>
      <c r="I1177" s="1459"/>
      <c r="J1177" s="1460"/>
      <c r="K1177" s="223"/>
    </row>
    <row r="1178" spans="1:11" ht="16.5" thickBot="1" x14ac:dyDescent="0.3">
      <c r="A1178" s="272" t="s">
        <v>98</v>
      </c>
      <c r="B1178" s="273"/>
      <c r="C1178" s="274"/>
      <c r="D1178" s="414"/>
      <c r="E1178" s="414"/>
      <c r="F1178" s="415"/>
      <c r="H1178" s="891" t="s">
        <v>5</v>
      </c>
      <c r="I1178" s="881" t="s">
        <v>6</v>
      </c>
      <c r="J1178" s="1378" t="s">
        <v>214</v>
      </c>
      <c r="K1178" s="223"/>
    </row>
    <row r="1179" spans="1:11" x14ac:dyDescent="0.25">
      <c r="A1179" s="349" t="s">
        <v>67</v>
      </c>
      <c r="B1179" s="273" t="s">
        <v>38</v>
      </c>
      <c r="C1179" s="274"/>
      <c r="D1179" s="1164">
        <v>0</v>
      </c>
      <c r="E1179" s="1164">
        <v>0</v>
      </c>
      <c r="F1179" s="1127">
        <v>0</v>
      </c>
      <c r="H1179" s="192">
        <f t="shared" ref="H1179:J1181" si="44">D1179*D$1197*1.73*0.875/1000</f>
        <v>0</v>
      </c>
      <c r="I1179" s="887">
        <f t="shared" si="44"/>
        <v>0</v>
      </c>
      <c r="J1179" s="193">
        <f t="shared" si="44"/>
        <v>0</v>
      </c>
      <c r="K1179" s="1376"/>
    </row>
    <row r="1180" spans="1:11" x14ac:dyDescent="0.25">
      <c r="A1180" s="349" t="s">
        <v>68</v>
      </c>
      <c r="B1180" s="273" t="s">
        <v>38</v>
      </c>
      <c r="C1180" s="274"/>
      <c r="D1180" s="1164">
        <v>0</v>
      </c>
      <c r="E1180" s="1164">
        <v>0</v>
      </c>
      <c r="F1180" s="1127">
        <v>0</v>
      </c>
      <c r="H1180" s="445">
        <f t="shared" si="44"/>
        <v>0</v>
      </c>
      <c r="I1180" s="882">
        <f t="shared" si="44"/>
        <v>0</v>
      </c>
      <c r="J1180" s="447">
        <f t="shared" si="44"/>
        <v>0</v>
      </c>
      <c r="K1180" s="1376"/>
    </row>
    <row r="1181" spans="1:11" ht="16.5" thickBot="1" x14ac:dyDescent="0.3">
      <c r="A1181" s="371" t="s">
        <v>62</v>
      </c>
      <c r="B1181" s="283" t="s">
        <v>38</v>
      </c>
      <c r="C1181" s="284"/>
      <c r="D1181" s="1239">
        <v>2</v>
      </c>
      <c r="E1181" s="1239">
        <v>3</v>
      </c>
      <c r="F1181" s="1242">
        <v>3</v>
      </c>
      <c r="H1181" s="446">
        <f t="shared" si="44"/>
        <v>0.02</v>
      </c>
      <c r="I1181" s="889">
        <f t="shared" si="44"/>
        <v>0.03</v>
      </c>
      <c r="J1181" s="448">
        <f t="shared" si="44"/>
        <v>0.03</v>
      </c>
      <c r="K1181" s="1376"/>
    </row>
    <row r="1182" spans="1:11" ht="16.5" thickBot="1" x14ac:dyDescent="0.3">
      <c r="A1182" s="379" t="s">
        <v>177</v>
      </c>
      <c r="B1182" s="337"/>
      <c r="C1182" s="338"/>
      <c r="D1182" s="419">
        <v>2</v>
      </c>
      <c r="E1182" s="419">
        <v>3</v>
      </c>
      <c r="F1182" s="420">
        <v>3</v>
      </c>
      <c r="H1182" s="224">
        <f>SUM(H1179:H1181)</f>
        <v>0.02</v>
      </c>
      <c r="I1182" s="428">
        <f>SUM(I1179:I1181)</f>
        <v>0.03</v>
      </c>
      <c r="J1182" s="225">
        <f>SUM(J1179:J1181)</f>
        <v>0.03</v>
      </c>
      <c r="K1182" s="1376" t="s">
        <v>352</v>
      </c>
    </row>
    <row r="1183" spans="1:11" ht="16.5" thickBot="1" x14ac:dyDescent="0.3">
      <c r="A1183" s="293" t="s">
        <v>31</v>
      </c>
      <c r="B1183" s="291"/>
      <c r="C1183" s="292"/>
      <c r="D1183" s="964"/>
      <c r="E1183" s="964"/>
      <c r="F1183" s="965"/>
      <c r="H1183" s="185"/>
    </row>
    <row r="1184" spans="1:11" x14ac:dyDescent="0.25">
      <c r="A1184" s="278"/>
      <c r="B1184" s="279"/>
      <c r="C1184" s="280"/>
      <c r="D1184" s="417"/>
      <c r="E1184" s="417"/>
      <c r="F1184" s="534"/>
      <c r="H1184" s="185"/>
    </row>
    <row r="1185" spans="1:12" ht="16.5" thickBot="1" x14ac:dyDescent="0.3">
      <c r="A1185" s="272" t="s">
        <v>39</v>
      </c>
      <c r="B1185" s="273" t="s">
        <v>38</v>
      </c>
      <c r="C1185" s="274"/>
      <c r="D1185" s="414">
        <v>11</v>
      </c>
      <c r="E1185" s="414">
        <v>21</v>
      </c>
      <c r="F1185" s="415">
        <v>20</v>
      </c>
      <c r="H1185" s="174"/>
      <c r="I1185" s="174"/>
      <c r="J1185" s="174"/>
    </row>
    <row r="1186" spans="1:12" ht="16.5" thickBot="1" x14ac:dyDescent="0.3">
      <c r="A1186" s="272"/>
      <c r="B1186" s="273"/>
      <c r="C1186" s="274"/>
      <c r="D1186" s="414"/>
      <c r="E1186" s="414"/>
      <c r="F1186" s="415"/>
      <c r="H1186" s="1458" t="s">
        <v>173</v>
      </c>
      <c r="I1186" s="1459"/>
      <c r="J1186" s="1460"/>
      <c r="K1186" s="223"/>
    </row>
    <row r="1187" spans="1:12" ht="16.5" thickBot="1" x14ac:dyDescent="0.3">
      <c r="A1187" s="272" t="s">
        <v>99</v>
      </c>
      <c r="B1187" s="273"/>
      <c r="C1187" s="274"/>
      <c r="D1187" s="414"/>
      <c r="E1187" s="414"/>
      <c r="F1187" s="415"/>
      <c r="H1187" s="891" t="s">
        <v>5</v>
      </c>
      <c r="I1187" s="881" t="s">
        <v>6</v>
      </c>
      <c r="J1187" s="1378" t="s">
        <v>214</v>
      </c>
      <c r="K1187" s="223"/>
    </row>
    <row r="1188" spans="1:12" x14ac:dyDescent="0.25">
      <c r="A1188" s="288" t="s">
        <v>63</v>
      </c>
      <c r="B1188" s="273" t="s">
        <v>38</v>
      </c>
      <c r="C1188" s="274"/>
      <c r="D1188" s="1134">
        <v>4</v>
      </c>
      <c r="E1188" s="1134">
        <v>9</v>
      </c>
      <c r="F1188" s="1127">
        <v>7</v>
      </c>
      <c r="H1188" s="192">
        <f t="shared" ref="H1188:J1191" si="45">D1188*D$1198*1.73*0.875/1000</f>
        <v>0.04</v>
      </c>
      <c r="I1188" s="887">
        <f t="shared" si="45"/>
        <v>0.08</v>
      </c>
      <c r="J1188" s="193">
        <f t="shared" si="45"/>
        <v>7.0000000000000007E-2</v>
      </c>
      <c r="K1188" s="1376"/>
    </row>
    <row r="1189" spans="1:12" x14ac:dyDescent="0.25">
      <c r="A1189" s="288" t="s">
        <v>64</v>
      </c>
      <c r="B1189" s="273" t="s">
        <v>38</v>
      </c>
      <c r="C1189" s="274"/>
      <c r="D1189" s="1134">
        <v>4</v>
      </c>
      <c r="E1189" s="1134">
        <v>8</v>
      </c>
      <c r="F1189" s="1127">
        <v>9</v>
      </c>
      <c r="H1189" s="445">
        <f t="shared" si="45"/>
        <v>0.04</v>
      </c>
      <c r="I1189" s="882">
        <f t="shared" si="45"/>
        <v>7.0000000000000007E-2</v>
      </c>
      <c r="J1189" s="447">
        <f t="shared" si="45"/>
        <v>0.08</v>
      </c>
      <c r="K1189" s="1376"/>
    </row>
    <row r="1190" spans="1:12" x14ac:dyDescent="0.25">
      <c r="A1190" s="288" t="s">
        <v>69</v>
      </c>
      <c r="B1190" s="273" t="s">
        <v>38</v>
      </c>
      <c r="C1190" s="274"/>
      <c r="D1190" s="1164">
        <v>1</v>
      </c>
      <c r="E1190" s="1164">
        <v>1</v>
      </c>
      <c r="F1190" s="1127">
        <v>1</v>
      </c>
      <c r="H1190" s="445">
        <f t="shared" si="45"/>
        <v>0.01</v>
      </c>
      <c r="I1190" s="882">
        <f t="shared" si="45"/>
        <v>0.01</v>
      </c>
      <c r="J1190" s="447">
        <f t="shared" si="45"/>
        <v>0.01</v>
      </c>
      <c r="K1190" s="1376"/>
    </row>
    <row r="1191" spans="1:12" ht="16.5" thickBot="1" x14ac:dyDescent="0.3">
      <c r="A1191" s="288" t="s">
        <v>66</v>
      </c>
      <c r="B1191" s="273" t="s">
        <v>38</v>
      </c>
      <c r="C1191" s="274"/>
      <c r="D1191" s="1164">
        <v>0</v>
      </c>
      <c r="E1191" s="1164">
        <v>0</v>
      </c>
      <c r="F1191" s="1127">
        <v>0</v>
      </c>
      <c r="H1191" s="446">
        <f t="shared" si="45"/>
        <v>0</v>
      </c>
      <c r="I1191" s="889">
        <f t="shared" si="45"/>
        <v>0</v>
      </c>
      <c r="J1191" s="448">
        <f t="shared" si="45"/>
        <v>0</v>
      </c>
      <c r="K1191" s="1376"/>
    </row>
    <row r="1192" spans="1:12" ht="16.5" thickBot="1" x14ac:dyDescent="0.3">
      <c r="A1192" s="331" t="s">
        <v>178</v>
      </c>
      <c r="B1192" s="337"/>
      <c r="C1192" s="338"/>
      <c r="D1192" s="1098">
        <v>9</v>
      </c>
      <c r="E1192" s="1098">
        <v>18</v>
      </c>
      <c r="F1192" s="1099">
        <v>17</v>
      </c>
      <c r="H1192" s="224">
        <f>SUM(H1188:H1191)</f>
        <v>0.09</v>
      </c>
      <c r="I1192" s="428">
        <f>SUM(I1188:I1191)</f>
        <v>0.16</v>
      </c>
      <c r="J1192" s="225">
        <f>SUM(J1188:J1191)</f>
        <v>0.16</v>
      </c>
      <c r="K1192" s="1376" t="s">
        <v>353</v>
      </c>
    </row>
    <row r="1193" spans="1:12" ht="16.5" thickBot="1" x14ac:dyDescent="0.3">
      <c r="A1193" s="331" t="s">
        <v>176</v>
      </c>
      <c r="B1193" s="337"/>
      <c r="C1193" s="338"/>
      <c r="D1193" s="419">
        <v>11</v>
      </c>
      <c r="E1193" s="419">
        <v>21</v>
      </c>
      <c r="F1193" s="420">
        <v>20</v>
      </c>
      <c r="H1193" s="224">
        <f>H1182+H1192</f>
        <v>0.11</v>
      </c>
      <c r="I1193" s="428">
        <f>I1182+I1192</f>
        <v>0.19</v>
      </c>
      <c r="J1193" s="225">
        <f>J1182+J1192</f>
        <v>0.19</v>
      </c>
      <c r="K1193" s="444" t="s">
        <v>356</v>
      </c>
      <c r="L1193" s="256"/>
    </row>
    <row r="1194" spans="1:12" x14ac:dyDescent="0.25">
      <c r="A1194" s="269"/>
      <c r="B1194" s="270"/>
      <c r="C1194" s="271"/>
      <c r="D1194" s="416"/>
      <c r="E1194" s="416"/>
      <c r="F1194" s="418"/>
    </row>
    <row r="1195" spans="1:12" x14ac:dyDescent="0.25">
      <c r="A1195" s="272" t="s">
        <v>40</v>
      </c>
      <c r="B1195" s="273" t="s">
        <v>36</v>
      </c>
      <c r="C1195" s="295"/>
      <c r="D1195" s="1137">
        <v>36.299999999999997</v>
      </c>
      <c r="E1195" s="1137">
        <v>36.299999999999997</v>
      </c>
      <c r="F1195" s="1127">
        <v>36.299999999999997</v>
      </c>
      <c r="H1195" s="544"/>
      <c r="I1195" s="544"/>
      <c r="J1195" s="544"/>
      <c r="K1195" s="223"/>
      <c r="L1195" s="185"/>
    </row>
    <row r="1196" spans="1:12" x14ac:dyDescent="0.25">
      <c r="A1196" s="272"/>
      <c r="B1196" s="273" t="s">
        <v>37</v>
      </c>
      <c r="C1196" s="295"/>
      <c r="D1196" s="1137">
        <v>36.299999999999997</v>
      </c>
      <c r="E1196" s="1137">
        <v>36.299999999999997</v>
      </c>
      <c r="F1196" s="1127">
        <v>36.299999999999997</v>
      </c>
    </row>
    <row r="1197" spans="1:12" x14ac:dyDescent="0.25">
      <c r="A1197" s="272" t="s">
        <v>41</v>
      </c>
      <c r="B1197" s="273" t="s">
        <v>36</v>
      </c>
      <c r="C1197" s="295"/>
      <c r="D1197" s="1174">
        <v>6.2</v>
      </c>
      <c r="E1197" s="1174">
        <v>6.1</v>
      </c>
      <c r="F1197" s="1175">
        <v>6.2</v>
      </c>
    </row>
    <row r="1198" spans="1:12" x14ac:dyDescent="0.25">
      <c r="A1198" s="272"/>
      <c r="B1198" s="273" t="s">
        <v>37</v>
      </c>
      <c r="C1198" s="295"/>
      <c r="D1198" s="1174">
        <v>6.2</v>
      </c>
      <c r="E1198" s="1174">
        <v>6.1</v>
      </c>
      <c r="F1198" s="1175">
        <v>6.2</v>
      </c>
    </row>
    <row r="1199" spans="1:12" ht="16.5" thickBot="1" x14ac:dyDescent="0.3">
      <c r="A1199" s="282"/>
      <c r="B1199" s="283"/>
      <c r="C1199" s="284"/>
      <c r="D1199" s="1055"/>
      <c r="E1199" s="1055"/>
      <c r="F1199" s="1102"/>
    </row>
    <row r="1200" spans="1:12" ht="16.5" thickBot="1" x14ac:dyDescent="0.3">
      <c r="A1200" s="304" t="s">
        <v>203</v>
      </c>
      <c r="B1200" s="344"/>
      <c r="C1200" s="345"/>
      <c r="D1200" s="1049"/>
      <c r="E1200" s="1049"/>
      <c r="F1200" s="1050"/>
    </row>
    <row r="1201" spans="1:11" x14ac:dyDescent="0.25">
      <c r="A1201" s="450"/>
      <c r="B1201" s="213"/>
      <c r="C1201" s="202"/>
      <c r="D1201" s="1444"/>
      <c r="E1201" s="1444"/>
      <c r="F1201" s="993"/>
    </row>
    <row r="1202" spans="1:11" ht="16.5" thickBot="1" x14ac:dyDescent="0.3">
      <c r="A1202" s="460" t="s">
        <v>273</v>
      </c>
      <c r="B1202" s="213"/>
      <c r="C1202" s="202"/>
      <c r="D1202" s="1444"/>
      <c r="E1202" s="1444"/>
      <c r="F1202" s="993"/>
    </row>
    <row r="1203" spans="1:11" x14ac:dyDescent="0.25">
      <c r="A1203" s="1449" t="s">
        <v>120</v>
      </c>
      <c r="B1203" s="266" t="s">
        <v>2</v>
      </c>
      <c r="C1203" s="1470" t="s">
        <v>121</v>
      </c>
      <c r="D1203" s="1455" t="s">
        <v>401</v>
      </c>
      <c r="E1203" s="1456"/>
      <c r="F1203" s="1457"/>
    </row>
    <row r="1204" spans="1:11" x14ac:dyDescent="0.25">
      <c r="A1204" s="1450"/>
      <c r="B1204" s="267" t="s">
        <v>3</v>
      </c>
      <c r="C1204" s="1471"/>
      <c r="D1204" s="1465" t="s">
        <v>5</v>
      </c>
      <c r="E1204" s="1465" t="s">
        <v>6</v>
      </c>
      <c r="F1204" s="1473" t="s">
        <v>214</v>
      </c>
    </row>
    <row r="1205" spans="1:11" ht="16.5" thickBot="1" x14ac:dyDescent="0.3">
      <c r="A1205" s="1454"/>
      <c r="B1205" s="268" t="s">
        <v>4</v>
      </c>
      <c r="C1205" s="1472"/>
      <c r="D1205" s="1466"/>
      <c r="E1205" s="1466"/>
      <c r="F1205" s="1474"/>
      <c r="H1205" s="256"/>
      <c r="I1205" s="256"/>
      <c r="J1205" s="256"/>
      <c r="K1205" s="441"/>
    </row>
    <row r="1206" spans="1:11" x14ac:dyDescent="0.25">
      <c r="A1206" s="269"/>
      <c r="B1206" s="270" t="s">
        <v>7</v>
      </c>
      <c r="C1206" s="271"/>
      <c r="D1206" s="1390">
        <v>1.7</v>
      </c>
      <c r="E1206" s="1390">
        <v>5.4</v>
      </c>
      <c r="F1206" s="1391">
        <v>2.5</v>
      </c>
      <c r="H1206" s="1410"/>
      <c r="I1206" s="1410"/>
      <c r="J1206" s="1410"/>
      <c r="K1206" s="441"/>
    </row>
    <row r="1207" spans="1:11" x14ac:dyDescent="0.25">
      <c r="A1207" s="272" t="s">
        <v>338</v>
      </c>
      <c r="B1207" s="273" t="s">
        <v>8</v>
      </c>
      <c r="C1207" s="274"/>
      <c r="D1207" s="1138">
        <v>0.1</v>
      </c>
      <c r="E1207" s="1138">
        <v>0.3</v>
      </c>
      <c r="F1207" s="1175">
        <v>0.14000000000000001</v>
      </c>
      <c r="H1207" s="194"/>
      <c r="I1207" s="194"/>
      <c r="J1207" s="194"/>
      <c r="K1207" s="1376"/>
    </row>
    <row r="1208" spans="1:11" x14ac:dyDescent="0.25">
      <c r="A1208" s="272"/>
      <c r="B1208" s="273" t="s">
        <v>9</v>
      </c>
      <c r="C1208" s="274"/>
      <c r="D1208" s="1138">
        <v>0.1</v>
      </c>
      <c r="E1208" s="1138">
        <v>0.2</v>
      </c>
      <c r="F1208" s="1175">
        <v>0.2</v>
      </c>
      <c r="H1208" s="185"/>
      <c r="I1208" s="185"/>
      <c r="J1208" s="185"/>
      <c r="K1208" s="202"/>
    </row>
    <row r="1209" spans="1:11" x14ac:dyDescent="0.25">
      <c r="A1209" s="272"/>
      <c r="B1209" s="273"/>
      <c r="C1209" s="274"/>
      <c r="D1209" s="414"/>
      <c r="E1209" s="414"/>
      <c r="F1209" s="415"/>
    </row>
    <row r="1210" spans="1:11" x14ac:dyDescent="0.25">
      <c r="A1210" s="272"/>
      <c r="B1210" s="273"/>
      <c r="C1210" s="274"/>
      <c r="D1210" s="414"/>
      <c r="E1210" s="414"/>
      <c r="F1210" s="415"/>
    </row>
    <row r="1211" spans="1:11" ht="16.5" thickBot="1" x14ac:dyDescent="0.3">
      <c r="A1211" s="272" t="s">
        <v>206</v>
      </c>
      <c r="B1211" s="273" t="s">
        <v>38</v>
      </c>
      <c r="C1211" s="274"/>
      <c r="D1211" s="414">
        <v>5</v>
      </c>
      <c r="E1211" s="414">
        <v>18.5</v>
      </c>
      <c r="F1211" s="415">
        <v>8.1999999999999993</v>
      </c>
      <c r="H1211" s="174"/>
      <c r="I1211" s="174"/>
      <c r="J1211" s="174"/>
    </row>
    <row r="1212" spans="1:11" ht="16.5" thickBot="1" x14ac:dyDescent="0.3">
      <c r="A1212" s="272"/>
      <c r="B1212" s="273"/>
      <c r="C1212" s="274"/>
      <c r="D1212" s="414"/>
      <c r="E1212" s="414"/>
      <c r="F1212" s="415"/>
      <c r="H1212" s="1458" t="s">
        <v>173</v>
      </c>
      <c r="I1212" s="1459"/>
      <c r="J1212" s="1460"/>
      <c r="K1212" s="223"/>
    </row>
    <row r="1213" spans="1:11" ht="16.5" thickBot="1" x14ac:dyDescent="0.3">
      <c r="A1213" s="272" t="s">
        <v>89</v>
      </c>
      <c r="B1213" s="273"/>
      <c r="C1213" s="274"/>
      <c r="D1213" s="414"/>
      <c r="E1213" s="414"/>
      <c r="F1213" s="415"/>
      <c r="H1213" s="891" t="s">
        <v>5</v>
      </c>
      <c r="I1213" s="881" t="s">
        <v>6</v>
      </c>
      <c r="J1213" s="1378" t="s">
        <v>214</v>
      </c>
      <c r="K1213" s="223"/>
    </row>
    <row r="1214" spans="1:11" x14ac:dyDescent="0.25">
      <c r="A1214" s="349" t="s">
        <v>63</v>
      </c>
      <c r="B1214" s="273" t="s">
        <v>38</v>
      </c>
      <c r="C1214" s="274"/>
      <c r="D1214" s="1117">
        <v>0.5</v>
      </c>
      <c r="E1214" s="1117">
        <v>0.8</v>
      </c>
      <c r="F1214" s="1127">
        <v>0.4</v>
      </c>
      <c r="H1214" s="192">
        <f>D1214*D$1231*1.73*0.875/1000</f>
        <v>0.01</v>
      </c>
      <c r="I1214" s="887">
        <f t="shared" ref="H1214:J1216" si="46">E1214*E$1231*1.73*0.875/1000</f>
        <v>0.01</v>
      </c>
      <c r="J1214" s="193">
        <f t="shared" si="46"/>
        <v>0.01</v>
      </c>
      <c r="K1214" s="1376"/>
    </row>
    <row r="1215" spans="1:11" x14ac:dyDescent="0.25">
      <c r="A1215" s="349" t="s">
        <v>64</v>
      </c>
      <c r="B1215" s="273" t="s">
        <v>38</v>
      </c>
      <c r="C1215" s="274"/>
      <c r="D1215" s="1117">
        <v>1.5</v>
      </c>
      <c r="E1215" s="1117">
        <v>2</v>
      </c>
      <c r="F1215" s="1127">
        <v>2.5</v>
      </c>
      <c r="H1215" s="445">
        <f t="shared" si="46"/>
        <v>0.02</v>
      </c>
      <c r="I1215" s="882">
        <f t="shared" si="46"/>
        <v>0.03</v>
      </c>
      <c r="J1215" s="447">
        <f t="shared" si="46"/>
        <v>0.04</v>
      </c>
      <c r="K1215" s="1376"/>
    </row>
    <row r="1216" spans="1:11" ht="16.5" thickBot="1" x14ac:dyDescent="0.3">
      <c r="A1216" s="371" t="s">
        <v>65</v>
      </c>
      <c r="B1216" s="283" t="s">
        <v>38</v>
      </c>
      <c r="C1216" s="284"/>
      <c r="D1216" s="1239">
        <v>1.5</v>
      </c>
      <c r="E1216" s="1239">
        <v>2.5</v>
      </c>
      <c r="F1216" s="1233">
        <v>3</v>
      </c>
      <c r="H1216" s="446">
        <f t="shared" si="46"/>
        <v>0.02</v>
      </c>
      <c r="I1216" s="889">
        <f t="shared" si="46"/>
        <v>0.04</v>
      </c>
      <c r="J1216" s="448">
        <f t="shared" si="46"/>
        <v>0.05</v>
      </c>
      <c r="K1216" s="1376"/>
    </row>
    <row r="1217" spans="1:11" ht="16.5" thickBot="1" x14ac:dyDescent="0.3">
      <c r="A1217" s="331" t="s">
        <v>177</v>
      </c>
      <c r="B1217" s="337"/>
      <c r="C1217" s="338"/>
      <c r="D1217" s="419">
        <v>3.5</v>
      </c>
      <c r="E1217" s="419">
        <v>5.3</v>
      </c>
      <c r="F1217" s="420">
        <v>5.9</v>
      </c>
      <c r="H1217" s="224">
        <f>SUM(H1214:H1216)</f>
        <v>0.05</v>
      </c>
      <c r="I1217" s="428">
        <f>SUM(I1214:I1216)</f>
        <v>0.08</v>
      </c>
      <c r="J1217" s="225">
        <f>SUM(J1214:J1216)</f>
        <v>0.1</v>
      </c>
      <c r="K1217" s="1376" t="s">
        <v>352</v>
      </c>
    </row>
    <row r="1218" spans="1:11" ht="16.5" thickBot="1" x14ac:dyDescent="0.3">
      <c r="A1218" s="293" t="s">
        <v>31</v>
      </c>
      <c r="B1218" s="291"/>
      <c r="C1218" s="292"/>
      <c r="D1218" s="964"/>
      <c r="E1218" s="964"/>
      <c r="F1218" s="965"/>
    </row>
    <row r="1219" spans="1:11" x14ac:dyDescent="0.25">
      <c r="A1219" s="269"/>
      <c r="B1219" s="270"/>
      <c r="C1219" s="271"/>
      <c r="D1219" s="416"/>
      <c r="E1219" s="416"/>
      <c r="F1219" s="418"/>
    </row>
    <row r="1220" spans="1:11" ht="16.5" thickBot="1" x14ac:dyDescent="0.3">
      <c r="A1220" s="272" t="s">
        <v>215</v>
      </c>
      <c r="B1220" s="273" t="s">
        <v>38</v>
      </c>
      <c r="C1220" s="274"/>
      <c r="D1220" s="414">
        <v>0</v>
      </c>
      <c r="E1220" s="414">
        <v>0</v>
      </c>
      <c r="F1220" s="415">
        <v>0</v>
      </c>
      <c r="H1220" s="174"/>
      <c r="I1220" s="174"/>
      <c r="J1220" s="174"/>
    </row>
    <row r="1221" spans="1:11" ht="16.5" thickBot="1" x14ac:dyDescent="0.3">
      <c r="A1221" s="272"/>
      <c r="B1221" s="273"/>
      <c r="C1221" s="274"/>
      <c r="D1221" s="414"/>
      <c r="E1221" s="414"/>
      <c r="F1221" s="415"/>
      <c r="H1221" s="1458" t="s">
        <v>173</v>
      </c>
      <c r="I1221" s="1459"/>
      <c r="J1221" s="1460"/>
      <c r="K1221" s="223"/>
    </row>
    <row r="1222" spans="1:11" ht="16.5" thickBot="1" x14ac:dyDescent="0.3">
      <c r="A1222" s="272" t="s">
        <v>90</v>
      </c>
      <c r="B1222" s="273"/>
      <c r="C1222" s="274"/>
      <c r="D1222" s="414"/>
      <c r="E1222" s="414"/>
      <c r="F1222" s="415"/>
      <c r="H1222" s="891" t="s">
        <v>5</v>
      </c>
      <c r="I1222" s="881" t="s">
        <v>6</v>
      </c>
      <c r="J1222" s="1378" t="s">
        <v>214</v>
      </c>
      <c r="K1222" s="223"/>
    </row>
    <row r="1223" spans="1:11" x14ac:dyDescent="0.25">
      <c r="A1223" s="288" t="s">
        <v>62</v>
      </c>
      <c r="B1223" s="273" t="s">
        <v>38</v>
      </c>
      <c r="C1223" s="274"/>
      <c r="D1223" s="1117">
        <v>0.5</v>
      </c>
      <c r="E1223" s="1117">
        <v>11</v>
      </c>
      <c r="F1223" s="1168">
        <v>0</v>
      </c>
      <c r="H1223" s="192">
        <f t="shared" ref="H1223:J1226" si="47">D1223*D$1232*1.73*0.875/1000</f>
        <v>0.01</v>
      </c>
      <c r="I1223" s="887">
        <f t="shared" si="47"/>
        <v>0.17</v>
      </c>
      <c r="J1223" s="193">
        <f t="shared" si="47"/>
        <v>0</v>
      </c>
      <c r="K1223" s="1376"/>
    </row>
    <row r="1224" spans="1:11" x14ac:dyDescent="0.25">
      <c r="A1224" s="288" t="s">
        <v>67</v>
      </c>
      <c r="B1224" s="273" t="s">
        <v>38</v>
      </c>
      <c r="C1224" s="274"/>
      <c r="D1224" s="1117">
        <v>0.5</v>
      </c>
      <c r="E1224" s="1117">
        <v>1.5</v>
      </c>
      <c r="F1224" s="1168">
        <v>1.5</v>
      </c>
      <c r="H1224" s="445">
        <f>D1224*D$1232*1.73*0.875/1000</f>
        <v>0.01</v>
      </c>
      <c r="I1224" s="882">
        <f t="shared" si="47"/>
        <v>0.02</v>
      </c>
      <c r="J1224" s="447">
        <f t="shared" si="47"/>
        <v>0.02</v>
      </c>
      <c r="K1224" s="1376"/>
    </row>
    <row r="1225" spans="1:11" x14ac:dyDescent="0.25">
      <c r="A1225" s="288" t="s">
        <v>68</v>
      </c>
      <c r="B1225" s="273" t="s">
        <v>38</v>
      </c>
      <c r="C1225" s="274"/>
      <c r="D1225" s="1117">
        <v>0.5</v>
      </c>
      <c r="E1225" s="1117">
        <v>0.8</v>
      </c>
      <c r="F1225" s="1168">
        <v>0.8</v>
      </c>
      <c r="H1225" s="445">
        <f t="shared" si="47"/>
        <v>0.01</v>
      </c>
      <c r="I1225" s="882">
        <f t="shared" si="47"/>
        <v>0.01</v>
      </c>
      <c r="J1225" s="447">
        <f t="shared" si="47"/>
        <v>0.01</v>
      </c>
      <c r="K1225" s="1376"/>
    </row>
    <row r="1226" spans="1:11" ht="16.5" thickBot="1" x14ac:dyDescent="0.3">
      <c r="A1226" s="303" t="s">
        <v>69</v>
      </c>
      <c r="B1226" s="273" t="s">
        <v>38</v>
      </c>
      <c r="C1226" s="274"/>
      <c r="D1226" s="414">
        <v>0</v>
      </c>
      <c r="E1226" s="1164">
        <v>0</v>
      </c>
      <c r="F1226" s="1127">
        <v>0</v>
      </c>
      <c r="H1226" s="446">
        <f t="shared" si="47"/>
        <v>0</v>
      </c>
      <c r="I1226" s="889">
        <f t="shared" si="47"/>
        <v>0</v>
      </c>
      <c r="J1226" s="448">
        <f t="shared" si="47"/>
        <v>0</v>
      </c>
      <c r="K1226" s="1376"/>
    </row>
    <row r="1227" spans="1:11" ht="16.5" thickBot="1" x14ac:dyDescent="0.3">
      <c r="A1227" s="331" t="s">
        <v>178</v>
      </c>
      <c r="B1227" s="337"/>
      <c r="C1227" s="338"/>
      <c r="D1227" s="419">
        <v>1.5</v>
      </c>
      <c r="E1227" s="419">
        <v>13.3</v>
      </c>
      <c r="F1227" s="420">
        <v>2.2999999999999998</v>
      </c>
      <c r="H1227" s="224">
        <f>SUM(H1223:H1225)</f>
        <v>0.03</v>
      </c>
      <c r="I1227" s="428">
        <f>SUM(I1223:I1225)</f>
        <v>0.2</v>
      </c>
      <c r="J1227" s="225">
        <f>SUM(J1223:J1225)</f>
        <v>0.03</v>
      </c>
      <c r="K1227" s="1376" t="s">
        <v>353</v>
      </c>
    </row>
    <row r="1228" spans="1:11" ht="16.5" thickBot="1" x14ac:dyDescent="0.3">
      <c r="A1228" s="331" t="s">
        <v>176</v>
      </c>
      <c r="B1228" s="337"/>
      <c r="C1228" s="338"/>
      <c r="D1228" s="419">
        <v>5</v>
      </c>
      <c r="E1228" s="419">
        <v>18.600000000000001</v>
      </c>
      <c r="F1228" s="420">
        <v>8.1999999999999993</v>
      </c>
      <c r="H1228" s="224">
        <f>H1217+H1227</f>
        <v>0.08</v>
      </c>
      <c r="I1228" s="428">
        <f>I1217+I1227</f>
        <v>0.28000000000000003</v>
      </c>
      <c r="J1228" s="225">
        <f>J1217+J1227</f>
        <v>0.13</v>
      </c>
      <c r="K1228" s="444" t="s">
        <v>354</v>
      </c>
    </row>
    <row r="1229" spans="1:11" x14ac:dyDescent="0.25">
      <c r="A1229" s="269" t="s">
        <v>40</v>
      </c>
      <c r="B1229" s="270" t="s">
        <v>36</v>
      </c>
      <c r="C1229" s="370"/>
      <c r="D1229" s="1155">
        <v>36.299999999999997</v>
      </c>
      <c r="E1229" s="1155">
        <v>36.299999999999997</v>
      </c>
      <c r="F1229" s="1156">
        <v>36.299999999999997</v>
      </c>
    </row>
    <row r="1230" spans="1:11" x14ac:dyDescent="0.25">
      <c r="A1230" s="272"/>
      <c r="B1230" s="273" t="s">
        <v>37</v>
      </c>
      <c r="C1230" s="295"/>
      <c r="D1230" s="1137">
        <v>36.299999999999997</v>
      </c>
      <c r="E1230" s="1137">
        <v>36.299999999999997</v>
      </c>
      <c r="F1230" s="1127">
        <v>36.299999999999997</v>
      </c>
      <c r="H1230" s="544"/>
      <c r="I1230" s="544"/>
      <c r="J1230" s="544"/>
      <c r="K1230" s="223"/>
    </row>
    <row r="1231" spans="1:11" x14ac:dyDescent="0.25">
      <c r="A1231" s="272" t="s">
        <v>42</v>
      </c>
      <c r="B1231" s="273" t="s">
        <v>36</v>
      </c>
      <c r="C1231" s="295"/>
      <c r="D1231" s="1174">
        <v>10.3</v>
      </c>
      <c r="E1231" s="1174">
        <v>10.199999999999999</v>
      </c>
      <c r="F1231" s="1175">
        <v>10.3</v>
      </c>
      <c r="H1231" s="262"/>
    </row>
    <row r="1232" spans="1:11" ht="16.5" customHeight="1" x14ac:dyDescent="0.25">
      <c r="A1232" s="272"/>
      <c r="B1232" s="273" t="s">
        <v>37</v>
      </c>
      <c r="C1232" s="295"/>
      <c r="D1232" s="1174">
        <v>10.3</v>
      </c>
      <c r="E1232" s="1174">
        <v>10.199999999999999</v>
      </c>
      <c r="F1232" s="1175">
        <v>10.3</v>
      </c>
      <c r="H1232" s="262"/>
    </row>
    <row r="1233" spans="1:11" ht="16.5" thickBot="1" x14ac:dyDescent="0.3">
      <c r="A1233" s="282"/>
      <c r="B1233" s="283"/>
      <c r="C1233" s="284"/>
      <c r="D1233" s="1055"/>
      <c r="E1233" s="1055"/>
      <c r="F1233" s="1056"/>
    </row>
    <row r="1234" spans="1:11" ht="16.5" thickBot="1" x14ac:dyDescent="0.3">
      <c r="A1234" s="297" t="s">
        <v>203</v>
      </c>
      <c r="B1234" s="326"/>
      <c r="C1234" s="327"/>
      <c r="D1234" s="1035"/>
      <c r="E1234" s="1035"/>
      <c r="F1234" s="1036"/>
    </row>
    <row r="1235" spans="1:11" x14ac:dyDescent="0.25">
      <c r="A1235" s="450"/>
      <c r="B1235" s="213"/>
      <c r="C1235" s="202"/>
      <c r="D1235" s="1444"/>
      <c r="E1235" s="1444"/>
      <c r="F1235" s="993"/>
    </row>
    <row r="1236" spans="1:11" ht="16.5" thickBot="1" x14ac:dyDescent="0.3">
      <c r="A1236" s="460" t="s">
        <v>265</v>
      </c>
      <c r="B1236" s="213"/>
      <c r="C1236" s="202"/>
      <c r="D1236" s="1444"/>
      <c r="E1236" s="1444"/>
      <c r="F1236" s="993"/>
    </row>
    <row r="1237" spans="1:11" x14ac:dyDescent="0.25">
      <c r="A1237" s="1449" t="s">
        <v>120</v>
      </c>
      <c r="B1237" s="266" t="s">
        <v>2</v>
      </c>
      <c r="C1237" s="1470" t="s">
        <v>121</v>
      </c>
      <c r="D1237" s="1455" t="s">
        <v>401</v>
      </c>
      <c r="E1237" s="1456"/>
      <c r="F1237" s="1457"/>
      <c r="H1237" s="185"/>
    </row>
    <row r="1238" spans="1:11" x14ac:dyDescent="0.25">
      <c r="A1238" s="1450"/>
      <c r="B1238" s="267" t="s">
        <v>3</v>
      </c>
      <c r="C1238" s="1471"/>
      <c r="D1238" s="1465" t="s">
        <v>5</v>
      </c>
      <c r="E1238" s="1465" t="s">
        <v>6</v>
      </c>
      <c r="F1238" s="1473" t="s">
        <v>214</v>
      </c>
      <c r="H1238" s="185"/>
    </row>
    <row r="1239" spans="1:11" ht="16.5" thickBot="1" x14ac:dyDescent="0.3">
      <c r="A1239" s="1454"/>
      <c r="B1239" s="268" t="s">
        <v>4</v>
      </c>
      <c r="C1239" s="1472"/>
      <c r="D1239" s="1466"/>
      <c r="E1239" s="1466"/>
      <c r="F1239" s="1474"/>
      <c r="H1239" s="185"/>
    </row>
    <row r="1240" spans="1:11" x14ac:dyDescent="0.25">
      <c r="A1240" s="272"/>
      <c r="B1240" s="273"/>
      <c r="C1240" s="274"/>
      <c r="D1240" s="1103"/>
      <c r="E1240" s="1103"/>
      <c r="F1240" s="1104"/>
      <c r="H1240" s="185"/>
    </row>
    <row r="1241" spans="1:11" ht="16.5" thickBot="1" x14ac:dyDescent="0.3">
      <c r="A1241" s="272" t="s">
        <v>408</v>
      </c>
      <c r="B1241" s="273" t="s">
        <v>38</v>
      </c>
      <c r="C1241" s="274"/>
      <c r="D1241" s="414">
        <v>0</v>
      </c>
      <c r="E1241" s="414">
        <v>0</v>
      </c>
      <c r="F1241" s="415">
        <v>0</v>
      </c>
      <c r="G1241" s="169" t="s">
        <v>0</v>
      </c>
      <c r="H1241" s="174"/>
      <c r="I1241" s="174"/>
      <c r="J1241" s="174"/>
    </row>
    <row r="1242" spans="1:11" ht="16.5" thickBot="1" x14ac:dyDescent="0.3">
      <c r="A1242" s="272"/>
      <c r="B1242" s="273"/>
      <c r="C1242" s="274"/>
      <c r="D1242" s="414"/>
      <c r="E1242" s="414"/>
      <c r="F1242" s="415"/>
      <c r="H1242" s="1458" t="s">
        <v>173</v>
      </c>
      <c r="I1242" s="1459"/>
      <c r="J1242" s="1460"/>
      <c r="K1242" s="223"/>
    </row>
    <row r="1243" spans="1:11" ht="16.5" thickBot="1" x14ac:dyDescent="0.3">
      <c r="A1243" s="272" t="s">
        <v>89</v>
      </c>
      <c r="B1243" s="273"/>
      <c r="C1243" s="274"/>
      <c r="D1243" s="414"/>
      <c r="E1243" s="414"/>
      <c r="F1243" s="415"/>
      <c r="H1243" s="891" t="s">
        <v>5</v>
      </c>
      <c r="I1243" s="881" t="s">
        <v>6</v>
      </c>
      <c r="J1243" s="1378" t="s">
        <v>214</v>
      </c>
      <c r="K1243" s="223"/>
    </row>
    <row r="1244" spans="1:11" x14ac:dyDescent="0.25">
      <c r="A1244" s="288" t="s">
        <v>65</v>
      </c>
      <c r="B1244" s="273" t="s">
        <v>38</v>
      </c>
      <c r="C1244" s="274"/>
      <c r="D1244" s="1164">
        <v>5</v>
      </c>
      <c r="E1244" s="1164">
        <v>5</v>
      </c>
      <c r="F1244" s="1127">
        <v>3</v>
      </c>
      <c r="H1244" s="192">
        <f t="shared" ref="H1244:J1246" si="48">D1244*D$1262*1.73*0.875/1000</f>
        <v>0.08</v>
      </c>
      <c r="I1244" s="887">
        <f t="shared" si="48"/>
        <v>0.08</v>
      </c>
      <c r="J1244" s="193">
        <f t="shared" si="48"/>
        <v>0.05</v>
      </c>
      <c r="K1244" s="1376"/>
    </row>
    <row r="1245" spans="1:11" x14ac:dyDescent="0.25">
      <c r="A1245" s="288" t="s">
        <v>62</v>
      </c>
      <c r="B1245" s="273" t="s">
        <v>38</v>
      </c>
      <c r="C1245" s="274"/>
      <c r="D1245" s="1164">
        <v>4</v>
      </c>
      <c r="E1245" s="1164">
        <v>8</v>
      </c>
      <c r="F1245" s="1127">
        <v>5</v>
      </c>
      <c r="H1245" s="445">
        <f t="shared" si="48"/>
        <v>0.06</v>
      </c>
      <c r="I1245" s="882">
        <f t="shared" si="48"/>
        <v>0.12</v>
      </c>
      <c r="J1245" s="447">
        <f t="shared" si="48"/>
        <v>0.08</v>
      </c>
      <c r="K1245" s="1376"/>
    </row>
    <row r="1246" spans="1:11" ht="16.5" thickBot="1" x14ac:dyDescent="0.3">
      <c r="A1246" s="288" t="s">
        <v>67</v>
      </c>
      <c r="B1246" s="273" t="s">
        <v>38</v>
      </c>
      <c r="C1246" s="274"/>
      <c r="D1246" s="1164">
        <v>2</v>
      </c>
      <c r="E1246" s="1164">
        <v>2</v>
      </c>
      <c r="F1246" s="1127">
        <v>1</v>
      </c>
      <c r="H1246" s="446">
        <f t="shared" si="48"/>
        <v>0.03</v>
      </c>
      <c r="I1246" s="889">
        <f t="shared" si="48"/>
        <v>0.03</v>
      </c>
      <c r="J1246" s="448">
        <f t="shared" si="48"/>
        <v>0.02</v>
      </c>
      <c r="K1246" s="1376"/>
    </row>
    <row r="1247" spans="1:11" ht="16.5" thickBot="1" x14ac:dyDescent="0.3">
      <c r="A1247" s="331" t="s">
        <v>174</v>
      </c>
      <c r="B1247" s="335"/>
      <c r="C1247" s="336"/>
      <c r="D1247" s="419">
        <v>11</v>
      </c>
      <c r="E1247" s="419">
        <v>15</v>
      </c>
      <c r="F1247" s="420">
        <v>9</v>
      </c>
      <c r="H1247" s="224">
        <f>SUM(H1244:H1246)</f>
        <v>0.17</v>
      </c>
      <c r="I1247" s="428">
        <f>SUM(I1244:I1246)</f>
        <v>0.23</v>
      </c>
      <c r="J1247" s="225">
        <f>SUM(J1244:J1246)</f>
        <v>0.15</v>
      </c>
      <c r="K1247" s="1376" t="s">
        <v>352</v>
      </c>
    </row>
    <row r="1248" spans="1:11" ht="16.5" thickBot="1" x14ac:dyDescent="0.3">
      <c r="A1248" s="293" t="s">
        <v>31</v>
      </c>
      <c r="B1248" s="291"/>
      <c r="C1248" s="292"/>
      <c r="D1248" s="964"/>
      <c r="E1248" s="964"/>
      <c r="F1248" s="965"/>
      <c r="H1248" s="185"/>
    </row>
    <row r="1249" spans="1:15" x14ac:dyDescent="0.25">
      <c r="A1249" s="278"/>
      <c r="B1249" s="279"/>
      <c r="C1249" s="280"/>
      <c r="D1249" s="417"/>
      <c r="E1249" s="417"/>
      <c r="F1249" s="534"/>
      <c r="H1249" s="185"/>
    </row>
    <row r="1250" spans="1:15" ht="16.5" thickBot="1" x14ac:dyDescent="0.3">
      <c r="A1250" s="272" t="s">
        <v>39</v>
      </c>
      <c r="B1250" s="273" t="s">
        <v>38</v>
      </c>
      <c r="C1250" s="274"/>
      <c r="D1250" s="414">
        <v>26</v>
      </c>
      <c r="E1250" s="414">
        <v>38</v>
      </c>
      <c r="F1250" s="415">
        <v>28</v>
      </c>
      <c r="H1250" s="174"/>
      <c r="I1250" s="174"/>
      <c r="J1250" s="174"/>
    </row>
    <row r="1251" spans="1:15" ht="16.5" thickBot="1" x14ac:dyDescent="0.3">
      <c r="A1251" s="272"/>
      <c r="B1251" s="273"/>
      <c r="C1251" s="274"/>
      <c r="D1251" s="414"/>
      <c r="E1251" s="414"/>
      <c r="F1251" s="415"/>
      <c r="H1251" s="1458" t="s">
        <v>173</v>
      </c>
      <c r="I1251" s="1459"/>
      <c r="J1251" s="1460"/>
      <c r="K1251" s="223"/>
    </row>
    <row r="1252" spans="1:15" ht="16.5" thickBot="1" x14ac:dyDescent="0.3">
      <c r="A1252" s="272" t="s">
        <v>90</v>
      </c>
      <c r="B1252" s="273"/>
      <c r="C1252" s="274"/>
      <c r="D1252" s="414"/>
      <c r="E1252" s="414"/>
      <c r="F1252" s="415"/>
      <c r="H1252" s="891" t="s">
        <v>5</v>
      </c>
      <c r="I1252" s="881" t="s">
        <v>6</v>
      </c>
      <c r="J1252" s="1378" t="s">
        <v>214</v>
      </c>
      <c r="K1252" s="223"/>
    </row>
    <row r="1253" spans="1:15" x14ac:dyDescent="0.25">
      <c r="A1253" s="288" t="s">
        <v>64</v>
      </c>
      <c r="B1253" s="273" t="s">
        <v>38</v>
      </c>
      <c r="C1253" s="274"/>
      <c r="D1253" s="1164">
        <v>3</v>
      </c>
      <c r="E1253" s="1164">
        <v>2</v>
      </c>
      <c r="F1253" s="1127">
        <v>2</v>
      </c>
      <c r="H1253" s="192">
        <f t="shared" ref="H1253:J1255" si="49">D1253*D$1263*1.73*0.875/1000</f>
        <v>0.05</v>
      </c>
      <c r="I1253" s="887">
        <f t="shared" si="49"/>
        <v>0.03</v>
      </c>
      <c r="J1253" s="193">
        <f t="shared" si="49"/>
        <v>0.03</v>
      </c>
      <c r="K1253" s="1376"/>
    </row>
    <row r="1254" spans="1:15" x14ac:dyDescent="0.25">
      <c r="A1254" s="288" t="s">
        <v>69</v>
      </c>
      <c r="B1254" s="273" t="s">
        <v>38</v>
      </c>
      <c r="C1254" s="274"/>
      <c r="D1254" s="1164">
        <v>2</v>
      </c>
      <c r="E1254" s="1164">
        <v>2</v>
      </c>
      <c r="F1254" s="1127">
        <v>2</v>
      </c>
      <c r="H1254" s="445">
        <f t="shared" si="49"/>
        <v>0.03</v>
      </c>
      <c r="I1254" s="882">
        <f t="shared" si="49"/>
        <v>0.03</v>
      </c>
      <c r="J1254" s="447">
        <f t="shared" si="49"/>
        <v>0.03</v>
      </c>
      <c r="K1254" s="1376"/>
    </row>
    <row r="1255" spans="1:15" ht="16.5" thickBot="1" x14ac:dyDescent="0.3">
      <c r="A1255" s="288" t="s">
        <v>66</v>
      </c>
      <c r="B1255" s="273" t="s">
        <v>38</v>
      </c>
      <c r="C1255" s="274"/>
      <c r="D1255" s="1164">
        <v>10</v>
      </c>
      <c r="E1255" s="1137">
        <v>19</v>
      </c>
      <c r="F1255" s="1127">
        <v>15</v>
      </c>
      <c r="H1255" s="446">
        <f t="shared" si="49"/>
        <v>0.16</v>
      </c>
      <c r="I1255" s="889">
        <f t="shared" si="49"/>
        <v>0.3</v>
      </c>
      <c r="J1255" s="448">
        <f t="shared" si="49"/>
        <v>0.24</v>
      </c>
      <c r="K1255" s="1376"/>
    </row>
    <row r="1256" spans="1:15" ht="16.5" thickBot="1" x14ac:dyDescent="0.3">
      <c r="A1256" s="331" t="s">
        <v>178</v>
      </c>
      <c r="B1256" s="335"/>
      <c r="C1256" s="336"/>
      <c r="D1256" s="419">
        <v>15</v>
      </c>
      <c r="E1256" s="419">
        <v>23</v>
      </c>
      <c r="F1256" s="420">
        <v>19</v>
      </c>
      <c r="H1256" s="224">
        <f>SUM(H1253:H1255)</f>
        <v>0.24</v>
      </c>
      <c r="I1256" s="428">
        <f>SUM(I1253:I1255)</f>
        <v>0.36</v>
      </c>
      <c r="J1256" s="225">
        <f>SUM(J1253:J1255)</f>
        <v>0.3</v>
      </c>
      <c r="K1256" s="1376" t="s">
        <v>353</v>
      </c>
    </row>
    <row r="1257" spans="1:15" ht="16.5" thickBot="1" x14ac:dyDescent="0.3">
      <c r="A1257" s="331" t="s">
        <v>176</v>
      </c>
      <c r="B1257" s="335"/>
      <c r="C1257" s="336"/>
      <c r="D1257" s="419">
        <v>26</v>
      </c>
      <c r="E1257" s="419">
        <v>38</v>
      </c>
      <c r="F1257" s="420">
        <v>28</v>
      </c>
      <c r="H1257" s="224">
        <f>H1247+H1256</f>
        <v>0.41</v>
      </c>
      <c r="I1257" s="428">
        <f>I1247+I1256</f>
        <v>0.59</v>
      </c>
      <c r="J1257" s="225">
        <f>J1247+J1256</f>
        <v>0.45</v>
      </c>
      <c r="K1257" s="444" t="s">
        <v>354</v>
      </c>
    </row>
    <row r="1258" spans="1:15" ht="16.5" thickBot="1" x14ac:dyDescent="0.3">
      <c r="A1258" s="293" t="s">
        <v>31</v>
      </c>
      <c r="B1258" s="291"/>
      <c r="C1258" s="292"/>
      <c r="D1258" s="964"/>
      <c r="E1258" s="964"/>
      <c r="F1258" s="965"/>
      <c r="H1258" s="185"/>
    </row>
    <row r="1259" spans="1:15" x14ac:dyDescent="0.25">
      <c r="A1259" s="269"/>
      <c r="B1259" s="270"/>
      <c r="C1259" s="271"/>
      <c r="D1259" s="416"/>
      <c r="E1259" s="416"/>
      <c r="F1259" s="418"/>
      <c r="H1259" s="544"/>
      <c r="I1259" s="544"/>
      <c r="J1259" s="544"/>
      <c r="K1259" s="223"/>
      <c r="L1259" s="185"/>
      <c r="M1259" s="185"/>
      <c r="N1259" s="185"/>
      <c r="O1259" s="185"/>
    </row>
    <row r="1260" spans="1:15" x14ac:dyDescent="0.25">
      <c r="A1260" s="272" t="s">
        <v>40</v>
      </c>
      <c r="B1260" s="273" t="s">
        <v>36</v>
      </c>
      <c r="C1260" s="295"/>
      <c r="D1260" s="1137">
        <v>36.1</v>
      </c>
      <c r="E1260" s="1137">
        <v>36.1</v>
      </c>
      <c r="F1260" s="1127">
        <v>36.1</v>
      </c>
      <c r="H1260" s="185"/>
      <c r="I1260" s="185"/>
      <c r="J1260" s="185"/>
      <c r="K1260" s="202"/>
      <c r="L1260" s="185"/>
      <c r="M1260" s="185"/>
      <c r="N1260" s="185"/>
      <c r="O1260" s="185"/>
    </row>
    <row r="1261" spans="1:15" x14ac:dyDescent="0.25">
      <c r="A1261" s="272"/>
      <c r="B1261" s="273" t="s">
        <v>37</v>
      </c>
      <c r="C1261" s="295"/>
      <c r="D1261" s="1137">
        <v>36.1</v>
      </c>
      <c r="E1261" s="1137">
        <v>36.1</v>
      </c>
      <c r="F1261" s="1127">
        <v>36.1</v>
      </c>
    </row>
    <row r="1262" spans="1:15" x14ac:dyDescent="0.25">
      <c r="A1262" s="272" t="s">
        <v>42</v>
      </c>
      <c r="B1262" s="273" t="s">
        <v>36</v>
      </c>
      <c r="C1262" s="295"/>
      <c r="D1262" s="1174">
        <v>10.1</v>
      </c>
      <c r="E1262" s="1174">
        <v>10.1</v>
      </c>
      <c r="F1262" s="1175">
        <v>10.1</v>
      </c>
    </row>
    <row r="1263" spans="1:15" x14ac:dyDescent="0.25">
      <c r="A1263" s="272"/>
      <c r="B1263" s="273" t="s">
        <v>37</v>
      </c>
      <c r="C1263" s="295"/>
      <c r="D1263" s="1174">
        <v>10.5</v>
      </c>
      <c r="E1263" s="1174">
        <v>10.4</v>
      </c>
      <c r="F1263" s="1175">
        <v>10.4</v>
      </c>
    </row>
    <row r="1264" spans="1:15" ht="16.5" thickBot="1" x14ac:dyDescent="0.3">
      <c r="A1264" s="282"/>
      <c r="B1264" s="283"/>
      <c r="C1264" s="284"/>
      <c r="D1264" s="1055"/>
      <c r="E1264" s="1055"/>
      <c r="F1264" s="1056"/>
    </row>
    <row r="1265" spans="1:12" ht="16.5" thickBot="1" x14ac:dyDescent="0.3">
      <c r="A1265" s="304" t="s">
        <v>203</v>
      </c>
      <c r="B1265" s="344"/>
      <c r="C1265" s="345"/>
      <c r="D1265" s="1049"/>
      <c r="E1265" s="1049"/>
      <c r="F1265" s="1050"/>
    </row>
    <row r="1266" spans="1:12" x14ac:dyDescent="0.25">
      <c r="A1266" s="450"/>
      <c r="B1266" s="213"/>
      <c r="C1266" s="202"/>
      <c r="D1266" s="1444"/>
      <c r="E1266" s="1444"/>
      <c r="F1266" s="993"/>
    </row>
    <row r="1267" spans="1:12" ht="16.5" thickBot="1" x14ac:dyDescent="0.3">
      <c r="A1267" s="460" t="s">
        <v>264</v>
      </c>
      <c r="B1267" s="213"/>
      <c r="C1267" s="202"/>
      <c r="D1267" s="1444"/>
      <c r="E1267" s="1444"/>
      <c r="F1267" s="993"/>
    </row>
    <row r="1268" spans="1:12" ht="15.75" customHeight="1" x14ac:dyDescent="0.25">
      <c r="A1268" s="1449" t="s">
        <v>120</v>
      </c>
      <c r="B1268" s="266" t="s">
        <v>2</v>
      </c>
      <c r="C1268" s="1470" t="s">
        <v>121</v>
      </c>
      <c r="D1268" s="1455" t="s">
        <v>401</v>
      </c>
      <c r="E1268" s="1456"/>
      <c r="F1268" s="1457"/>
    </row>
    <row r="1269" spans="1:12" x14ac:dyDescent="0.25">
      <c r="A1269" s="1450"/>
      <c r="B1269" s="267" t="s">
        <v>3</v>
      </c>
      <c r="C1269" s="1471"/>
      <c r="D1269" s="1465" t="s">
        <v>5</v>
      </c>
      <c r="E1269" s="1465" t="s">
        <v>6</v>
      </c>
      <c r="F1269" s="1473" t="s">
        <v>214</v>
      </c>
    </row>
    <row r="1270" spans="1:12" ht="16.5" thickBot="1" x14ac:dyDescent="0.3">
      <c r="A1270" s="1454"/>
      <c r="B1270" s="268" t="s">
        <v>4</v>
      </c>
      <c r="C1270" s="1472"/>
      <c r="D1270" s="1466"/>
      <c r="E1270" s="1466"/>
      <c r="F1270" s="1474"/>
      <c r="H1270" s="544"/>
      <c r="I1270" s="544"/>
      <c r="J1270" s="544"/>
      <c r="K1270" s="223"/>
      <c r="L1270" s="185"/>
    </row>
    <row r="1271" spans="1:12" ht="36" customHeight="1" x14ac:dyDescent="0.25">
      <c r="A1271" s="1445" t="s">
        <v>412</v>
      </c>
      <c r="B1271" s="300"/>
      <c r="C1271" s="1447"/>
      <c r="D1271" s="1392">
        <v>3.4</v>
      </c>
      <c r="E1271" s="1392">
        <v>5.0999999999999996</v>
      </c>
      <c r="F1271" s="1393">
        <v>5.9</v>
      </c>
      <c r="H1271" s="174"/>
      <c r="I1271" s="174"/>
      <c r="J1271" s="174"/>
      <c r="K1271" s="202"/>
      <c r="L1271" s="202"/>
    </row>
    <row r="1272" spans="1:12" x14ac:dyDescent="0.25">
      <c r="A1272" s="1446" t="s">
        <v>413</v>
      </c>
      <c r="B1272" s="279"/>
      <c r="C1272" s="280"/>
      <c r="D1272" s="1243">
        <v>2</v>
      </c>
      <c r="E1272" s="1243">
        <v>4</v>
      </c>
      <c r="F1272" s="1244">
        <v>3</v>
      </c>
      <c r="H1272" s="174"/>
      <c r="I1272" s="174"/>
      <c r="J1272" s="174"/>
      <c r="K1272" s="202"/>
      <c r="L1272" s="199"/>
    </row>
    <row r="1273" spans="1:12" ht="16.5" thickBot="1" x14ac:dyDescent="0.3">
      <c r="A1273" s="272" t="s">
        <v>161</v>
      </c>
      <c r="B1273" s="273" t="s">
        <v>38</v>
      </c>
      <c r="C1273" s="274"/>
      <c r="D1273" s="1134">
        <v>12</v>
      </c>
      <c r="E1273" s="1134">
        <v>18</v>
      </c>
      <c r="F1273" s="1127">
        <v>20</v>
      </c>
      <c r="L1273" s="199"/>
    </row>
    <row r="1274" spans="1:12" ht="16.5" thickBot="1" x14ac:dyDescent="0.3">
      <c r="A1274" s="272"/>
      <c r="B1274" s="273"/>
      <c r="C1274" s="274"/>
      <c r="D1274" s="1134"/>
      <c r="E1274" s="1134"/>
      <c r="F1274" s="1127"/>
      <c r="H1274" s="1458" t="s">
        <v>173</v>
      </c>
      <c r="I1274" s="1459"/>
      <c r="J1274" s="1460"/>
      <c r="K1274" s="223"/>
      <c r="L1274" s="199"/>
    </row>
    <row r="1275" spans="1:12" ht="16.5" thickBot="1" x14ac:dyDescent="0.3">
      <c r="A1275" s="272" t="s">
        <v>89</v>
      </c>
      <c r="B1275" s="273"/>
      <c r="C1275" s="274"/>
      <c r="D1275" s="1134"/>
      <c r="E1275" s="1134"/>
      <c r="F1275" s="1127"/>
      <c r="H1275" s="891" t="s">
        <v>5</v>
      </c>
      <c r="I1275" s="881" t="s">
        <v>6</v>
      </c>
      <c r="J1275" s="1378" t="s">
        <v>214</v>
      </c>
      <c r="K1275" s="223"/>
      <c r="L1275" s="199"/>
    </row>
    <row r="1276" spans="1:12" x14ac:dyDescent="0.25">
      <c r="A1276" s="288" t="s">
        <v>65</v>
      </c>
      <c r="B1276" s="273" t="s">
        <v>38</v>
      </c>
      <c r="C1276" s="302"/>
      <c r="D1276" s="1164">
        <v>7</v>
      </c>
      <c r="E1276" s="1164">
        <v>9</v>
      </c>
      <c r="F1276" s="1127">
        <v>10</v>
      </c>
      <c r="H1276" s="192">
        <f t="shared" ref="H1276:J1279" si="50">D1276*D$1293*1.73*0.875/1000</f>
        <v>0.11</v>
      </c>
      <c r="I1276" s="887">
        <f t="shared" si="50"/>
        <v>0.14000000000000001</v>
      </c>
      <c r="J1276" s="193">
        <f t="shared" si="50"/>
        <v>0.16</v>
      </c>
      <c r="K1276" s="1376"/>
      <c r="L1276" s="199"/>
    </row>
    <row r="1277" spans="1:12" x14ac:dyDescent="0.25">
      <c r="A1277" s="288" t="s">
        <v>62</v>
      </c>
      <c r="B1277" s="273" t="s">
        <v>38</v>
      </c>
      <c r="C1277" s="302"/>
      <c r="D1277" s="1164">
        <v>2</v>
      </c>
      <c r="E1277" s="1164">
        <v>4</v>
      </c>
      <c r="F1277" s="1127">
        <v>5</v>
      </c>
      <c r="H1277" s="445">
        <f t="shared" si="50"/>
        <v>0.03</v>
      </c>
      <c r="I1277" s="882">
        <f t="shared" si="50"/>
        <v>0.06</v>
      </c>
      <c r="J1277" s="447">
        <f t="shared" si="50"/>
        <v>0.08</v>
      </c>
      <c r="K1277" s="1376"/>
      <c r="L1277" s="199"/>
    </row>
    <row r="1278" spans="1:12" x14ac:dyDescent="0.25">
      <c r="A1278" s="288" t="s">
        <v>67</v>
      </c>
      <c r="B1278" s="273" t="s">
        <v>38</v>
      </c>
      <c r="C1278" s="302"/>
      <c r="D1278" s="1164">
        <v>2</v>
      </c>
      <c r="E1278" s="1164">
        <v>3</v>
      </c>
      <c r="F1278" s="1127">
        <v>4</v>
      </c>
      <c r="H1278" s="445">
        <f t="shared" si="50"/>
        <v>0.03</v>
      </c>
      <c r="I1278" s="882">
        <f t="shared" si="50"/>
        <v>0.05</v>
      </c>
      <c r="J1278" s="447">
        <f t="shared" si="50"/>
        <v>0.06</v>
      </c>
      <c r="K1278" s="1376"/>
      <c r="L1278" s="199"/>
    </row>
    <row r="1279" spans="1:12" ht="16.5" thickBot="1" x14ac:dyDescent="0.3">
      <c r="A1279" s="288" t="s">
        <v>69</v>
      </c>
      <c r="B1279" s="273" t="s">
        <v>38</v>
      </c>
      <c r="C1279" s="334"/>
      <c r="D1279" s="1164">
        <v>1</v>
      </c>
      <c r="E1279" s="1164">
        <v>2</v>
      </c>
      <c r="F1279" s="1127">
        <v>1</v>
      </c>
      <c r="H1279" s="446">
        <f t="shared" si="50"/>
        <v>0.02</v>
      </c>
      <c r="I1279" s="889">
        <f t="shared" si="50"/>
        <v>0.03</v>
      </c>
      <c r="J1279" s="448">
        <f t="shared" si="50"/>
        <v>0.02</v>
      </c>
      <c r="K1279" s="1376"/>
      <c r="L1279" s="199"/>
    </row>
    <row r="1280" spans="1:12" ht="16.5" thickBot="1" x14ac:dyDescent="0.3">
      <c r="A1280" s="331" t="s">
        <v>177</v>
      </c>
      <c r="B1280" s="335"/>
      <c r="C1280" s="336"/>
      <c r="D1280" s="419">
        <v>12</v>
      </c>
      <c r="E1280" s="419">
        <v>18</v>
      </c>
      <c r="F1280" s="420">
        <v>20</v>
      </c>
      <c r="H1280" s="224">
        <f>SUM(H1276:H1279)</f>
        <v>0.19</v>
      </c>
      <c r="I1280" s="428">
        <f>SUM(I1276:I1279)</f>
        <v>0.28000000000000003</v>
      </c>
      <c r="J1280" s="225">
        <f>SUM(J1276:J1279)</f>
        <v>0.32</v>
      </c>
      <c r="K1280" s="1376" t="s">
        <v>352</v>
      </c>
      <c r="L1280" s="199"/>
    </row>
    <row r="1281" spans="1:12" ht="16.5" thickBot="1" x14ac:dyDescent="0.3">
      <c r="A1281" s="293" t="s">
        <v>31</v>
      </c>
      <c r="B1281" s="291"/>
      <c r="C1281" s="292"/>
      <c r="D1281" s="979"/>
      <c r="E1281" s="979"/>
      <c r="F1281" s="980"/>
      <c r="L1281" s="199"/>
    </row>
    <row r="1282" spans="1:12" x14ac:dyDescent="0.25">
      <c r="A1282" s="269"/>
      <c r="B1282" s="270"/>
      <c r="C1282" s="271"/>
      <c r="D1282" s="416"/>
      <c r="E1282" s="416"/>
      <c r="F1282" s="418"/>
      <c r="L1282" s="199"/>
    </row>
    <row r="1283" spans="1:12" ht="16.5" thickBot="1" x14ac:dyDescent="0.3">
      <c r="A1283" s="272" t="s">
        <v>44</v>
      </c>
      <c r="B1283" s="273" t="s">
        <v>38</v>
      </c>
      <c r="C1283" s="274"/>
      <c r="D1283" s="1164">
        <v>6</v>
      </c>
      <c r="E1283" s="1134">
        <v>13</v>
      </c>
      <c r="F1283" s="1127">
        <v>9</v>
      </c>
      <c r="L1283" s="199"/>
    </row>
    <row r="1284" spans="1:12" ht="16.5" thickBot="1" x14ac:dyDescent="0.3">
      <c r="A1284" s="272"/>
      <c r="B1284" s="273"/>
      <c r="C1284" s="274"/>
      <c r="D1284" s="1134"/>
      <c r="E1284" s="1134"/>
      <c r="F1284" s="1127"/>
      <c r="H1284" s="1458" t="s">
        <v>173</v>
      </c>
      <c r="I1284" s="1459"/>
      <c r="J1284" s="1460"/>
      <c r="K1284" s="223"/>
      <c r="L1284" s="199"/>
    </row>
    <row r="1285" spans="1:12" ht="16.5" thickBot="1" x14ac:dyDescent="0.3">
      <c r="A1285" s="272" t="s">
        <v>90</v>
      </c>
      <c r="B1285" s="273"/>
      <c r="C1285" s="274"/>
      <c r="D1285" s="1134"/>
      <c r="E1285" s="1134"/>
      <c r="F1285" s="1127"/>
      <c r="H1285" s="891" t="s">
        <v>5</v>
      </c>
      <c r="I1285" s="881" t="s">
        <v>6</v>
      </c>
      <c r="J1285" s="1378" t="s">
        <v>214</v>
      </c>
      <c r="K1285" s="223"/>
      <c r="L1285" s="199"/>
    </row>
    <row r="1286" spans="1:12" x14ac:dyDescent="0.25">
      <c r="A1286" s="288" t="s">
        <v>63</v>
      </c>
      <c r="B1286" s="273" t="s">
        <v>38</v>
      </c>
      <c r="C1286" s="274"/>
      <c r="D1286" s="1134">
        <v>5</v>
      </c>
      <c r="E1286" s="1134">
        <v>12</v>
      </c>
      <c r="F1286" s="1245">
        <v>8</v>
      </c>
      <c r="H1286" s="192">
        <f t="shared" ref="H1286:J1287" si="51">D1286*D$1294*1.73*0.875/1000</f>
        <v>0.08</v>
      </c>
      <c r="I1286" s="887">
        <f t="shared" si="51"/>
        <v>0.19</v>
      </c>
      <c r="J1286" s="193">
        <f t="shared" si="51"/>
        <v>0.12</v>
      </c>
      <c r="K1286" s="1376"/>
      <c r="L1286" s="199"/>
    </row>
    <row r="1287" spans="1:12" ht="16.5" thickBot="1" x14ac:dyDescent="0.3">
      <c r="A1287" s="289" t="s">
        <v>64</v>
      </c>
      <c r="B1287" s="283" t="s">
        <v>38</v>
      </c>
      <c r="C1287" s="284"/>
      <c r="D1287" s="1185">
        <v>1</v>
      </c>
      <c r="E1287" s="1165">
        <v>1</v>
      </c>
      <c r="F1287" s="1246">
        <v>1</v>
      </c>
      <c r="H1287" s="446">
        <f t="shared" si="51"/>
        <v>0.02</v>
      </c>
      <c r="I1287" s="889">
        <f t="shared" si="51"/>
        <v>0.02</v>
      </c>
      <c r="J1287" s="448">
        <f t="shared" si="51"/>
        <v>0.02</v>
      </c>
      <c r="K1287" s="1376"/>
      <c r="L1287" s="199"/>
    </row>
    <row r="1288" spans="1:12" ht="16.5" thickBot="1" x14ac:dyDescent="0.3">
      <c r="A1288" s="354" t="s">
        <v>178</v>
      </c>
      <c r="B1288" s="373"/>
      <c r="C1288" s="374"/>
      <c r="D1288" s="1098">
        <v>6</v>
      </c>
      <c r="E1288" s="1098">
        <v>13</v>
      </c>
      <c r="F1288" s="1099">
        <v>9</v>
      </c>
      <c r="H1288" s="224">
        <f>SUM(H1286:H1287)</f>
        <v>0.1</v>
      </c>
      <c r="I1288" s="428">
        <f>SUM(I1286:I1287)</f>
        <v>0.21</v>
      </c>
      <c r="J1288" s="225">
        <f>SUM(J1286:J1287)</f>
        <v>0.14000000000000001</v>
      </c>
      <c r="K1288" s="1376" t="s">
        <v>353</v>
      </c>
      <c r="L1288" s="199"/>
    </row>
    <row r="1289" spans="1:12" ht="16.5" thickBot="1" x14ac:dyDescent="0.3">
      <c r="A1289" s="331" t="s">
        <v>176</v>
      </c>
      <c r="B1289" s="337"/>
      <c r="C1289" s="338"/>
      <c r="D1289" s="959">
        <v>18</v>
      </c>
      <c r="E1289" s="959">
        <v>31</v>
      </c>
      <c r="F1289" s="420">
        <v>29</v>
      </c>
      <c r="H1289" s="224">
        <f>H1280+H1288</f>
        <v>0.28999999999999998</v>
      </c>
      <c r="I1289" s="428">
        <f>I1280+I1288</f>
        <v>0.49</v>
      </c>
      <c r="J1289" s="225">
        <f>J1280+J1288</f>
        <v>0.46</v>
      </c>
      <c r="K1289" s="475" t="s">
        <v>357</v>
      </c>
      <c r="L1289" s="449"/>
    </row>
    <row r="1290" spans="1:12" x14ac:dyDescent="0.25">
      <c r="A1290" s="269"/>
      <c r="B1290" s="270"/>
      <c r="C1290" s="271"/>
      <c r="D1290" s="416"/>
      <c r="E1290" s="416"/>
      <c r="F1290" s="418"/>
      <c r="L1290" s="199"/>
    </row>
    <row r="1291" spans="1:12" x14ac:dyDescent="0.25">
      <c r="A1291" s="272" t="s">
        <v>45</v>
      </c>
      <c r="B1291" s="273" t="s">
        <v>36</v>
      </c>
      <c r="C1291" s="274"/>
      <c r="D1291" s="1137">
        <v>36.200000000000003</v>
      </c>
      <c r="E1291" s="1137">
        <v>36.200000000000003</v>
      </c>
      <c r="F1291" s="1127">
        <v>36.200000000000003</v>
      </c>
      <c r="H1291" s="200"/>
      <c r="I1291" s="200"/>
      <c r="J1291" s="200"/>
      <c r="K1291" s="202"/>
      <c r="L1291" s="199"/>
    </row>
    <row r="1292" spans="1:12" x14ac:dyDescent="0.25">
      <c r="A1292" s="272"/>
      <c r="B1292" s="273" t="s">
        <v>37</v>
      </c>
      <c r="C1292" s="274"/>
      <c r="D1292" s="1137">
        <v>36.200000000000003</v>
      </c>
      <c r="E1292" s="1137">
        <v>36.200000000000003</v>
      </c>
      <c r="F1292" s="1127">
        <v>36.200000000000003</v>
      </c>
    </row>
    <row r="1293" spans="1:12" x14ac:dyDescent="0.25">
      <c r="A1293" s="272" t="s">
        <v>42</v>
      </c>
      <c r="B1293" s="273" t="s">
        <v>36</v>
      </c>
      <c r="C1293" s="274"/>
      <c r="D1293" s="1174">
        <v>10.5</v>
      </c>
      <c r="E1293" s="1174">
        <v>10.3</v>
      </c>
      <c r="F1293" s="1175">
        <v>10.3</v>
      </c>
    </row>
    <row r="1294" spans="1:12" x14ac:dyDescent="0.25">
      <c r="A1294" s="272"/>
      <c r="B1294" s="273" t="s">
        <v>37</v>
      </c>
      <c r="C1294" s="274"/>
      <c r="D1294" s="1174">
        <v>10.6</v>
      </c>
      <c r="E1294" s="1174">
        <v>10.4</v>
      </c>
      <c r="F1294" s="1175">
        <v>10.3</v>
      </c>
    </row>
    <row r="1295" spans="1:12" ht="16.5" thickBot="1" x14ac:dyDescent="0.3">
      <c r="A1295" s="282"/>
      <c r="B1295" s="283"/>
      <c r="C1295" s="284"/>
      <c r="D1295" s="1079"/>
      <c r="E1295" s="1105"/>
      <c r="F1295" s="1080"/>
    </row>
    <row r="1296" spans="1:12" ht="16.5" thickBot="1" x14ac:dyDescent="0.3">
      <c r="A1296" s="297" t="s">
        <v>203</v>
      </c>
      <c r="B1296" s="326"/>
      <c r="C1296" s="327"/>
      <c r="D1296" s="1035"/>
      <c r="E1296" s="1035"/>
      <c r="F1296" s="1036"/>
    </row>
    <row r="1297" spans="1:11" x14ac:dyDescent="0.25">
      <c r="A1297" s="450"/>
      <c r="B1297" s="213"/>
      <c r="C1297" s="202"/>
      <c r="D1297" s="1444"/>
      <c r="E1297" s="1444"/>
      <c r="F1297" s="993"/>
    </row>
    <row r="1298" spans="1:11" ht="16.5" thickBot="1" x14ac:dyDescent="0.3">
      <c r="A1298" s="460" t="s">
        <v>269</v>
      </c>
      <c r="B1298" s="213"/>
      <c r="C1298" s="202"/>
      <c r="D1298" s="1444"/>
      <c r="E1298" s="1444"/>
      <c r="F1298" s="993"/>
    </row>
    <row r="1299" spans="1:11" x14ac:dyDescent="0.25">
      <c r="A1299" s="1449" t="s">
        <v>120</v>
      </c>
      <c r="B1299" s="266" t="s">
        <v>2</v>
      </c>
      <c r="C1299" s="1470" t="s">
        <v>121</v>
      </c>
      <c r="D1299" s="1455" t="s">
        <v>401</v>
      </c>
      <c r="E1299" s="1456"/>
      <c r="F1299" s="1457"/>
    </row>
    <row r="1300" spans="1:11" x14ac:dyDescent="0.25">
      <c r="A1300" s="1450"/>
      <c r="B1300" s="267" t="s">
        <v>3</v>
      </c>
      <c r="C1300" s="1471"/>
      <c r="D1300" s="1465" t="s">
        <v>5</v>
      </c>
      <c r="E1300" s="1465" t="s">
        <v>6</v>
      </c>
      <c r="F1300" s="1473" t="s">
        <v>214</v>
      </c>
      <c r="H1300" s="185"/>
    </row>
    <row r="1301" spans="1:11" ht="16.5" thickBot="1" x14ac:dyDescent="0.3">
      <c r="A1301" s="1454"/>
      <c r="B1301" s="268" t="s">
        <v>4</v>
      </c>
      <c r="C1301" s="1472"/>
      <c r="D1301" s="1466"/>
      <c r="E1301" s="1466"/>
      <c r="F1301" s="1474"/>
    </row>
    <row r="1302" spans="1:11" x14ac:dyDescent="0.25">
      <c r="A1302" s="269"/>
      <c r="B1302" s="270"/>
      <c r="C1302" s="271"/>
      <c r="D1302" s="372"/>
      <c r="E1302" s="372"/>
      <c r="F1302" s="994"/>
    </row>
    <row r="1303" spans="1:11" ht="16.5" thickBot="1" x14ac:dyDescent="0.3">
      <c r="A1303" s="272" t="s">
        <v>407</v>
      </c>
      <c r="B1303" s="273" t="s">
        <v>38</v>
      </c>
      <c r="C1303" s="274"/>
      <c r="D1303" s="414">
        <v>0</v>
      </c>
      <c r="E1303" s="414">
        <v>0</v>
      </c>
      <c r="F1303" s="415">
        <v>0</v>
      </c>
      <c r="H1303" s="174"/>
      <c r="I1303" s="174"/>
      <c r="J1303" s="174"/>
    </row>
    <row r="1304" spans="1:11" ht="16.5" thickBot="1" x14ac:dyDescent="0.3">
      <c r="A1304" s="272"/>
      <c r="B1304" s="273"/>
      <c r="C1304" s="274"/>
      <c r="D1304" s="414"/>
      <c r="E1304" s="414"/>
      <c r="F1304" s="415"/>
      <c r="H1304" s="1458" t="s">
        <v>173</v>
      </c>
      <c r="I1304" s="1459"/>
      <c r="J1304" s="1460"/>
      <c r="K1304" s="223"/>
    </row>
    <row r="1305" spans="1:11" ht="16.5" thickBot="1" x14ac:dyDescent="0.3">
      <c r="A1305" s="272" t="s">
        <v>89</v>
      </c>
      <c r="B1305" s="273"/>
      <c r="C1305" s="274"/>
      <c r="D1305" s="414"/>
      <c r="E1305" s="414"/>
      <c r="F1305" s="415"/>
      <c r="H1305" s="891" t="s">
        <v>5</v>
      </c>
      <c r="I1305" s="881" t="s">
        <v>6</v>
      </c>
      <c r="J1305" s="1378" t="s">
        <v>214</v>
      </c>
      <c r="K1305" s="223"/>
    </row>
    <row r="1306" spans="1:11" x14ac:dyDescent="0.25">
      <c r="A1306" s="288" t="s">
        <v>63</v>
      </c>
      <c r="B1306" s="273" t="s">
        <v>38</v>
      </c>
      <c r="C1306" s="274"/>
      <c r="D1306" s="1117">
        <v>0</v>
      </c>
      <c r="E1306" s="1117">
        <v>0.5</v>
      </c>
      <c r="F1306" s="1245">
        <v>0.5</v>
      </c>
      <c r="H1306" s="192">
        <f t="shared" ref="H1306:J1308" si="52">D1306*D$1322*1.73*0.875/1000</f>
        <v>0</v>
      </c>
      <c r="I1306" s="887">
        <f t="shared" si="52"/>
        <v>0.01</v>
      </c>
      <c r="J1306" s="193">
        <f t="shared" si="52"/>
        <v>0.01</v>
      </c>
      <c r="K1306" s="1376"/>
    </row>
    <row r="1307" spans="1:11" x14ac:dyDescent="0.25">
      <c r="A1307" s="288" t="s">
        <v>64</v>
      </c>
      <c r="B1307" s="273" t="s">
        <v>38</v>
      </c>
      <c r="C1307" s="274"/>
      <c r="D1307" s="1164">
        <v>8</v>
      </c>
      <c r="E1307" s="1164">
        <v>12</v>
      </c>
      <c r="F1307" s="1245">
        <v>13</v>
      </c>
      <c r="H1307" s="445">
        <f t="shared" si="52"/>
        <v>0.12</v>
      </c>
      <c r="I1307" s="882">
        <f t="shared" si="52"/>
        <v>0.19</v>
      </c>
      <c r="J1307" s="447">
        <f t="shared" si="52"/>
        <v>0.2</v>
      </c>
      <c r="K1307" s="1376"/>
    </row>
    <row r="1308" spans="1:11" ht="16.5" thickBot="1" x14ac:dyDescent="0.3">
      <c r="A1308" s="289" t="s">
        <v>67</v>
      </c>
      <c r="B1308" s="283" t="s">
        <v>38</v>
      </c>
      <c r="C1308" s="284"/>
      <c r="D1308" s="1240">
        <v>1</v>
      </c>
      <c r="E1308" s="1240">
        <v>3</v>
      </c>
      <c r="F1308" s="1246">
        <v>2.5</v>
      </c>
      <c r="H1308" s="446">
        <f t="shared" si="52"/>
        <v>0.02</v>
      </c>
      <c r="I1308" s="889">
        <f t="shared" si="52"/>
        <v>0.05</v>
      </c>
      <c r="J1308" s="448">
        <f t="shared" si="52"/>
        <v>0.04</v>
      </c>
      <c r="K1308" s="1376"/>
    </row>
    <row r="1309" spans="1:11" ht="16.5" thickBot="1" x14ac:dyDescent="0.3">
      <c r="A1309" s="331" t="s">
        <v>177</v>
      </c>
      <c r="B1309" s="337"/>
      <c r="C1309" s="338"/>
      <c r="D1309" s="419">
        <v>9</v>
      </c>
      <c r="E1309" s="419">
        <v>15.5</v>
      </c>
      <c r="F1309" s="420">
        <v>16</v>
      </c>
      <c r="H1309" s="224">
        <f>SUM(H1306:H1308)</f>
        <v>0.14000000000000001</v>
      </c>
      <c r="I1309" s="428">
        <f>SUM(I1306:I1308)</f>
        <v>0.25</v>
      </c>
      <c r="J1309" s="225">
        <f>SUM(J1306:J1308)</f>
        <v>0.25</v>
      </c>
      <c r="K1309" s="1376" t="s">
        <v>352</v>
      </c>
    </row>
    <row r="1310" spans="1:11" ht="16.5" thickBot="1" x14ac:dyDescent="0.3">
      <c r="A1310" s="293" t="s">
        <v>31</v>
      </c>
      <c r="B1310" s="291"/>
      <c r="C1310" s="292"/>
      <c r="D1310" s="964"/>
      <c r="E1310" s="964"/>
      <c r="F1310" s="965"/>
    </row>
    <row r="1311" spans="1:11" x14ac:dyDescent="0.25">
      <c r="A1311" s="278"/>
      <c r="B1311" s="279"/>
      <c r="C1311" s="280"/>
      <c r="D1311" s="417"/>
      <c r="E1311" s="417"/>
      <c r="F1311" s="534"/>
    </row>
    <row r="1312" spans="1:11" ht="16.5" thickBot="1" x14ac:dyDescent="0.3">
      <c r="A1312" s="272" t="s">
        <v>47</v>
      </c>
      <c r="B1312" s="273" t="s">
        <v>38</v>
      </c>
      <c r="C1312" s="274"/>
      <c r="D1312" s="414">
        <v>10.5</v>
      </c>
      <c r="E1312" s="414">
        <v>18</v>
      </c>
      <c r="F1312" s="468">
        <v>19.5</v>
      </c>
      <c r="H1312" s="174"/>
      <c r="I1312" s="174"/>
      <c r="J1312" s="174"/>
    </row>
    <row r="1313" spans="1:14" ht="16.5" thickBot="1" x14ac:dyDescent="0.3">
      <c r="A1313" s="272"/>
      <c r="B1313" s="273"/>
      <c r="C1313" s="274"/>
      <c r="D1313" s="414"/>
      <c r="E1313" s="414"/>
      <c r="F1313" s="468"/>
      <c r="H1313" s="1458" t="s">
        <v>173</v>
      </c>
      <c r="I1313" s="1459"/>
      <c r="J1313" s="1460"/>
      <c r="K1313" s="223"/>
    </row>
    <row r="1314" spans="1:14" ht="16.5" thickBot="1" x14ac:dyDescent="0.3">
      <c r="A1314" s="272" t="s">
        <v>90</v>
      </c>
      <c r="B1314" s="273"/>
      <c r="C1314" s="274"/>
      <c r="D1314" s="414"/>
      <c r="E1314" s="414"/>
      <c r="F1314" s="468"/>
      <c r="H1314" s="891" t="s">
        <v>5</v>
      </c>
      <c r="I1314" s="881" t="s">
        <v>6</v>
      </c>
      <c r="J1314" s="1378" t="s">
        <v>214</v>
      </c>
      <c r="K1314" s="223"/>
    </row>
    <row r="1315" spans="1:14" x14ac:dyDescent="0.25">
      <c r="A1315" s="288" t="s">
        <v>65</v>
      </c>
      <c r="B1315" s="273" t="s">
        <v>38</v>
      </c>
      <c r="C1315" s="274"/>
      <c r="D1315" s="1117">
        <v>1</v>
      </c>
      <c r="E1315" s="1117">
        <v>2</v>
      </c>
      <c r="F1315" s="1126">
        <v>3</v>
      </c>
      <c r="H1315" s="192">
        <f t="shared" ref="H1315:J1316" si="53">D1315*D$1323*1.73*0.875/1000</f>
        <v>0.02</v>
      </c>
      <c r="I1315" s="887">
        <f t="shared" si="53"/>
        <v>0.03</v>
      </c>
      <c r="J1315" s="193">
        <f t="shared" si="53"/>
        <v>0.05</v>
      </c>
      <c r="K1315" s="1376"/>
    </row>
    <row r="1316" spans="1:14" ht="16.5" thickBot="1" x14ac:dyDescent="0.3">
      <c r="A1316" s="288" t="s">
        <v>62</v>
      </c>
      <c r="B1316" s="273" t="s">
        <v>38</v>
      </c>
      <c r="C1316" s="274"/>
      <c r="D1316" s="1117">
        <v>0.5</v>
      </c>
      <c r="E1316" s="1117">
        <v>0.5</v>
      </c>
      <c r="F1316" s="1126">
        <v>0.5</v>
      </c>
      <c r="H1316" s="446">
        <f t="shared" si="53"/>
        <v>0.01</v>
      </c>
      <c r="I1316" s="889">
        <f t="shared" si="53"/>
        <v>0.01</v>
      </c>
      <c r="J1316" s="448">
        <f t="shared" si="53"/>
        <v>0.01</v>
      </c>
      <c r="K1316" s="1376"/>
    </row>
    <row r="1317" spans="1:14" ht="16.5" thickBot="1" x14ac:dyDescent="0.3">
      <c r="A1317" s="354" t="s">
        <v>178</v>
      </c>
      <c r="B1317" s="373"/>
      <c r="C1317" s="374"/>
      <c r="D1317" s="1098">
        <v>1.5</v>
      </c>
      <c r="E1317" s="1098">
        <v>2.5</v>
      </c>
      <c r="F1317" s="1099">
        <v>3.5</v>
      </c>
      <c r="H1317" s="224">
        <f>SUM(H1315:H1316)</f>
        <v>0.03</v>
      </c>
      <c r="I1317" s="428">
        <f>SUM(I1315:I1316)</f>
        <v>0.04</v>
      </c>
      <c r="J1317" s="225">
        <f>SUM(J1315:J1316)</f>
        <v>0.06</v>
      </c>
      <c r="K1317" s="1376" t="s">
        <v>353</v>
      </c>
    </row>
    <row r="1318" spans="1:14" ht="16.5" thickBot="1" x14ac:dyDescent="0.3">
      <c r="A1318" s="331" t="s">
        <v>176</v>
      </c>
      <c r="B1318" s="337"/>
      <c r="C1318" s="338"/>
      <c r="D1318" s="419">
        <v>10.5</v>
      </c>
      <c r="E1318" s="419">
        <v>18</v>
      </c>
      <c r="F1318" s="420">
        <v>19.5</v>
      </c>
      <c r="H1318" s="224">
        <f>H1309+H1317</f>
        <v>0.17</v>
      </c>
      <c r="I1318" s="428">
        <f>I1309+I1317</f>
        <v>0.28999999999999998</v>
      </c>
      <c r="J1318" s="225">
        <f>J1309+J1317</f>
        <v>0.31</v>
      </c>
      <c r="K1318" s="444" t="s">
        <v>354</v>
      </c>
    </row>
    <row r="1319" spans="1:14" x14ac:dyDescent="0.25">
      <c r="A1319" s="269"/>
      <c r="B1319" s="270"/>
      <c r="C1319" s="271"/>
      <c r="D1319" s="416"/>
      <c r="E1319" s="416"/>
      <c r="F1319" s="418"/>
    </row>
    <row r="1320" spans="1:14" x14ac:dyDescent="0.25">
      <c r="A1320" s="272" t="s">
        <v>40</v>
      </c>
      <c r="B1320" s="273" t="s">
        <v>36</v>
      </c>
      <c r="C1320" s="295"/>
      <c r="D1320" s="1137">
        <v>36.200000000000003</v>
      </c>
      <c r="E1320" s="1137">
        <v>36.299999999999997</v>
      </c>
      <c r="F1320" s="1127">
        <v>36.200000000000003</v>
      </c>
      <c r="H1320" s="544"/>
      <c r="I1320" s="544"/>
      <c r="J1320" s="544"/>
      <c r="K1320" s="223"/>
      <c r="L1320" s="185"/>
      <c r="M1320" s="185"/>
      <c r="N1320" s="185"/>
    </row>
    <row r="1321" spans="1:14" x14ac:dyDescent="0.25">
      <c r="A1321" s="272"/>
      <c r="B1321" s="273" t="s">
        <v>37</v>
      </c>
      <c r="C1321" s="295"/>
      <c r="D1321" s="1137">
        <v>36.200000000000003</v>
      </c>
      <c r="E1321" s="1137">
        <v>36.299999999999997</v>
      </c>
      <c r="F1321" s="1127">
        <v>36.200000000000003</v>
      </c>
    </row>
    <row r="1322" spans="1:14" x14ac:dyDescent="0.25">
      <c r="A1322" s="272" t="s">
        <v>42</v>
      </c>
      <c r="B1322" s="273" t="s">
        <v>36</v>
      </c>
      <c r="C1322" s="295"/>
      <c r="D1322" s="1174">
        <v>10.199999999999999</v>
      </c>
      <c r="E1322" s="1174">
        <v>10.3</v>
      </c>
      <c r="F1322" s="1175">
        <v>10.199999999999999</v>
      </c>
    </row>
    <row r="1323" spans="1:14" x14ac:dyDescent="0.25">
      <c r="A1323" s="272"/>
      <c r="B1323" s="273" t="s">
        <v>37</v>
      </c>
      <c r="C1323" s="295"/>
      <c r="D1323" s="1174">
        <v>10.199999999999999</v>
      </c>
      <c r="E1323" s="1174">
        <v>10.3</v>
      </c>
      <c r="F1323" s="1175">
        <v>10.199999999999999</v>
      </c>
    </row>
    <row r="1324" spans="1:14" ht="16.5" thickBot="1" x14ac:dyDescent="0.3">
      <c r="A1324" s="282"/>
      <c r="B1324" s="283"/>
      <c r="C1324" s="290"/>
      <c r="D1324" s="1106"/>
      <c r="E1324" s="1106"/>
      <c r="F1324" s="1102"/>
    </row>
    <row r="1325" spans="1:14" ht="16.5" thickBot="1" x14ac:dyDescent="0.3">
      <c r="A1325" s="304" t="s">
        <v>203</v>
      </c>
      <c r="B1325" s="344"/>
      <c r="C1325" s="345"/>
      <c r="D1325" s="1049"/>
      <c r="E1325" s="1049"/>
      <c r="F1325" s="1050"/>
    </row>
    <row r="1326" spans="1:14" x14ac:dyDescent="0.25">
      <c r="A1326" s="450"/>
      <c r="B1326" s="308"/>
      <c r="C1326" s="309"/>
      <c r="D1326" s="1003"/>
      <c r="E1326" s="1003"/>
      <c r="F1326" s="1004"/>
    </row>
    <row r="1327" spans="1:14" ht="16.5" thickBot="1" x14ac:dyDescent="0.3">
      <c r="A1327" s="460" t="s">
        <v>266</v>
      </c>
      <c r="B1327" s="310"/>
      <c r="C1327" s="459"/>
      <c r="D1327" s="1005"/>
      <c r="E1327" s="1005"/>
      <c r="F1327" s="1006"/>
    </row>
    <row r="1328" spans="1:14" x14ac:dyDescent="0.25">
      <c r="A1328" s="1493" t="s">
        <v>120</v>
      </c>
      <c r="B1328" s="311" t="s">
        <v>2</v>
      </c>
      <c r="C1328" s="1470" t="s">
        <v>121</v>
      </c>
      <c r="D1328" s="1455" t="s">
        <v>401</v>
      </c>
      <c r="E1328" s="1456"/>
      <c r="F1328" s="1457"/>
    </row>
    <row r="1329" spans="1:12" x14ac:dyDescent="0.25">
      <c r="A1329" s="1494"/>
      <c r="B1329" s="312" t="s">
        <v>3</v>
      </c>
      <c r="C1329" s="1471"/>
      <c r="D1329" s="1465" t="s">
        <v>5</v>
      </c>
      <c r="E1329" s="1465" t="s">
        <v>6</v>
      </c>
      <c r="F1329" s="1473" t="s">
        <v>214</v>
      </c>
      <c r="H1329" s="185"/>
      <c r="I1329" s="185"/>
      <c r="J1329" s="185"/>
      <c r="K1329" s="202"/>
      <c r="L1329" s="185"/>
    </row>
    <row r="1330" spans="1:12" ht="16.5" thickBot="1" x14ac:dyDescent="0.3">
      <c r="A1330" s="1495"/>
      <c r="B1330" s="380" t="s">
        <v>4</v>
      </c>
      <c r="C1330" s="1472"/>
      <c r="D1330" s="1466"/>
      <c r="E1330" s="1466"/>
      <c r="F1330" s="1474"/>
      <c r="H1330" s="263"/>
      <c r="I1330" s="185"/>
      <c r="J1330" s="185"/>
      <c r="K1330" s="202"/>
      <c r="L1330" s="185"/>
    </row>
    <row r="1331" spans="1:12" x14ac:dyDescent="0.25">
      <c r="A1331" s="1445" t="s">
        <v>341</v>
      </c>
      <c r="B1331" s="300"/>
      <c r="C1331" s="1447"/>
      <c r="D1331" s="1392">
        <v>1.7</v>
      </c>
      <c r="E1331" s="1392">
        <v>2.4</v>
      </c>
      <c r="F1331" s="1393">
        <v>2.2000000000000002</v>
      </c>
      <c r="H1331" s="174"/>
      <c r="I1331" s="174"/>
      <c r="J1331" s="174"/>
      <c r="K1331" s="202"/>
      <c r="L1331" s="185"/>
    </row>
    <row r="1332" spans="1:12" x14ac:dyDescent="0.25">
      <c r="A1332" s="1446" t="s">
        <v>342</v>
      </c>
      <c r="B1332" s="267"/>
      <c r="C1332" s="1443"/>
      <c r="D1332" s="1243">
        <v>2.1</v>
      </c>
      <c r="E1332" s="1243">
        <v>2.9</v>
      </c>
      <c r="F1332" s="1244">
        <v>2.9</v>
      </c>
      <c r="H1332" s="165"/>
      <c r="I1332" s="165"/>
      <c r="J1332" s="165"/>
      <c r="L1332" s="185"/>
    </row>
    <row r="1333" spans="1:12" x14ac:dyDescent="0.25">
      <c r="A1333" s="272"/>
      <c r="B1333" s="273"/>
      <c r="C1333" s="274"/>
      <c r="D1333" s="414"/>
      <c r="E1333" s="414"/>
      <c r="F1333" s="415"/>
      <c r="H1333" s="860"/>
      <c r="I1333" s="860"/>
      <c r="J1333" s="860"/>
      <c r="K1333" s="223"/>
    </row>
    <row r="1334" spans="1:12" ht="16.5" thickBot="1" x14ac:dyDescent="0.3">
      <c r="A1334" s="272" t="s">
        <v>43</v>
      </c>
      <c r="B1334" s="273" t="s">
        <v>38</v>
      </c>
      <c r="C1334" s="274"/>
      <c r="D1334" s="414">
        <v>10</v>
      </c>
      <c r="E1334" s="414">
        <v>22</v>
      </c>
      <c r="F1334" s="415">
        <v>19</v>
      </c>
      <c r="H1334" s="174"/>
      <c r="I1334" s="174"/>
      <c r="J1334" s="174"/>
    </row>
    <row r="1335" spans="1:12" ht="16.5" thickBot="1" x14ac:dyDescent="0.3">
      <c r="A1335" s="272"/>
      <c r="B1335" s="273"/>
      <c r="C1335" s="274"/>
      <c r="D1335" s="414"/>
      <c r="E1335" s="414"/>
      <c r="F1335" s="415"/>
      <c r="H1335" s="1458" t="s">
        <v>173</v>
      </c>
      <c r="I1335" s="1459"/>
      <c r="J1335" s="1460"/>
      <c r="K1335" s="223"/>
    </row>
    <row r="1336" spans="1:12" ht="16.5" thickBot="1" x14ac:dyDescent="0.3">
      <c r="A1336" s="272" t="s">
        <v>89</v>
      </c>
      <c r="B1336" s="273"/>
      <c r="C1336" s="274"/>
      <c r="D1336" s="414"/>
      <c r="E1336" s="414"/>
      <c r="F1336" s="415"/>
      <c r="H1336" s="891" t="s">
        <v>5</v>
      </c>
      <c r="I1336" s="881" t="s">
        <v>6</v>
      </c>
      <c r="J1336" s="1378" t="s">
        <v>214</v>
      </c>
      <c r="K1336" s="223"/>
    </row>
    <row r="1337" spans="1:12" x14ac:dyDescent="0.25">
      <c r="A1337" s="288" t="s">
        <v>67</v>
      </c>
      <c r="B1337" s="273" t="s">
        <v>38</v>
      </c>
      <c r="C1337" s="274"/>
      <c r="D1337" s="1164">
        <v>0</v>
      </c>
      <c r="E1337" s="1164">
        <v>0</v>
      </c>
      <c r="F1337" s="1127">
        <v>0</v>
      </c>
      <c r="H1337" s="192">
        <f t="shared" ref="H1337:J1338" si="54">D1337*D$1354*1.73*0.875/1000</f>
        <v>0</v>
      </c>
      <c r="I1337" s="887">
        <f t="shared" si="54"/>
        <v>0</v>
      </c>
      <c r="J1337" s="193">
        <f t="shared" si="54"/>
        <v>0</v>
      </c>
      <c r="K1337" s="1376"/>
    </row>
    <row r="1338" spans="1:12" ht="16.5" thickBot="1" x14ac:dyDescent="0.3">
      <c r="A1338" s="288" t="s">
        <v>68</v>
      </c>
      <c r="B1338" s="273" t="s">
        <v>38</v>
      </c>
      <c r="C1338" s="274"/>
      <c r="D1338" s="1164">
        <v>5</v>
      </c>
      <c r="E1338" s="1164">
        <v>7</v>
      </c>
      <c r="F1338" s="1127">
        <v>7</v>
      </c>
      <c r="H1338" s="446">
        <f t="shared" si="54"/>
        <v>0.08</v>
      </c>
      <c r="I1338" s="889">
        <f t="shared" si="54"/>
        <v>0.11</v>
      </c>
      <c r="J1338" s="448">
        <f t="shared" si="54"/>
        <v>0.11</v>
      </c>
      <c r="K1338" s="1376"/>
    </row>
    <row r="1339" spans="1:12" ht="16.5" thickBot="1" x14ac:dyDescent="0.3">
      <c r="A1339" s="331" t="s">
        <v>177</v>
      </c>
      <c r="B1339" s="335"/>
      <c r="C1339" s="336"/>
      <c r="D1339" s="419">
        <v>5</v>
      </c>
      <c r="E1339" s="419">
        <v>7</v>
      </c>
      <c r="F1339" s="420">
        <v>7</v>
      </c>
      <c r="H1339" s="224">
        <f>SUM(H1337:H1338)</f>
        <v>0.08</v>
      </c>
      <c r="I1339" s="428">
        <f>SUM(I1337:I1338)</f>
        <v>0.11</v>
      </c>
      <c r="J1339" s="225">
        <f>SUM(J1337:J1338)</f>
        <v>0.11</v>
      </c>
      <c r="K1339" s="1376" t="s">
        <v>352</v>
      </c>
    </row>
    <row r="1340" spans="1:12" ht="16.5" thickBot="1" x14ac:dyDescent="0.3">
      <c r="A1340" s="293" t="s">
        <v>31</v>
      </c>
      <c r="B1340" s="291"/>
      <c r="C1340" s="292"/>
      <c r="D1340" s="964"/>
      <c r="E1340" s="964"/>
      <c r="F1340" s="965"/>
    </row>
    <row r="1341" spans="1:12" x14ac:dyDescent="0.25">
      <c r="A1341" s="278"/>
      <c r="B1341" s="279"/>
      <c r="C1341" s="280"/>
      <c r="D1341" s="417"/>
      <c r="E1341" s="417"/>
      <c r="F1341" s="534"/>
    </row>
    <row r="1342" spans="1:12" ht="16.5" thickBot="1" x14ac:dyDescent="0.3">
      <c r="A1342" s="272" t="s">
        <v>406</v>
      </c>
      <c r="B1342" s="273" t="s">
        <v>38</v>
      </c>
      <c r="C1342" s="274"/>
      <c r="D1342" s="414">
        <v>0</v>
      </c>
      <c r="E1342" s="414">
        <v>0</v>
      </c>
      <c r="F1342" s="415">
        <v>0</v>
      </c>
      <c r="H1342" s="174">
        <f>D1342*D1355*1.73*0.875/1000</f>
        <v>0</v>
      </c>
      <c r="I1342" s="174">
        <f t="shared" ref="I1342:J1342" si="55">E1342*E1355*1.73*0.875/1000</f>
        <v>0</v>
      </c>
      <c r="J1342" s="174">
        <f t="shared" si="55"/>
        <v>0</v>
      </c>
      <c r="K1342" s="199" t="s">
        <v>349</v>
      </c>
    </row>
    <row r="1343" spans="1:12" ht="16.5" thickBot="1" x14ac:dyDescent="0.3">
      <c r="A1343" s="272"/>
      <c r="B1343" s="273"/>
      <c r="C1343" s="274"/>
      <c r="D1343" s="414"/>
      <c r="E1343" s="414"/>
      <c r="F1343" s="415"/>
      <c r="H1343" s="1458" t="s">
        <v>173</v>
      </c>
      <c r="I1343" s="1459"/>
      <c r="J1343" s="1460"/>
      <c r="K1343" s="223"/>
    </row>
    <row r="1344" spans="1:12" ht="16.5" thickBot="1" x14ac:dyDescent="0.3">
      <c r="A1344" s="272" t="s">
        <v>90</v>
      </c>
      <c r="B1344" s="273"/>
      <c r="C1344" s="274"/>
      <c r="D1344" s="414"/>
      <c r="E1344" s="414"/>
      <c r="F1344" s="415"/>
      <c r="H1344" s="891" t="s">
        <v>5</v>
      </c>
      <c r="I1344" s="881" t="s">
        <v>6</v>
      </c>
      <c r="J1344" s="1378" t="s">
        <v>214</v>
      </c>
      <c r="K1344" s="223"/>
    </row>
    <row r="1345" spans="1:13" x14ac:dyDescent="0.25">
      <c r="A1345" s="288" t="s">
        <v>63</v>
      </c>
      <c r="B1345" s="273" t="s">
        <v>38</v>
      </c>
      <c r="C1345" s="274"/>
      <c r="D1345" s="1117">
        <v>1</v>
      </c>
      <c r="E1345" s="1117">
        <v>2</v>
      </c>
      <c r="F1345" s="1168">
        <v>2.5</v>
      </c>
      <c r="H1345" s="192">
        <f t="shared" ref="H1345:J1348" si="56">D1345*D$1355*1.73*0.875/1000</f>
        <v>0.02</v>
      </c>
      <c r="I1345" s="887">
        <f t="shared" si="56"/>
        <v>0.03</v>
      </c>
      <c r="J1345" s="193">
        <f t="shared" si="56"/>
        <v>0.04</v>
      </c>
      <c r="K1345" s="1376"/>
    </row>
    <row r="1346" spans="1:13" x14ac:dyDescent="0.25">
      <c r="A1346" s="288" t="s">
        <v>64</v>
      </c>
      <c r="B1346" s="273" t="s">
        <v>38</v>
      </c>
      <c r="C1346" s="274"/>
      <c r="D1346" s="1117">
        <v>1</v>
      </c>
      <c r="E1346" s="1117">
        <v>2.5</v>
      </c>
      <c r="F1346" s="1168">
        <v>2.5</v>
      </c>
      <c r="H1346" s="445">
        <f>D1346*D$1355*1.73*0.875/1000</f>
        <v>0.02</v>
      </c>
      <c r="I1346" s="882">
        <f t="shared" si="56"/>
        <v>0.04</v>
      </c>
      <c r="J1346" s="447">
        <f t="shared" si="56"/>
        <v>0.04</v>
      </c>
      <c r="K1346" s="1376"/>
    </row>
    <row r="1347" spans="1:13" x14ac:dyDescent="0.25">
      <c r="A1347" s="288" t="s">
        <v>65</v>
      </c>
      <c r="B1347" s="273" t="s">
        <v>38</v>
      </c>
      <c r="C1347" s="274"/>
      <c r="D1347" s="1117">
        <v>0.5</v>
      </c>
      <c r="E1347" s="1117">
        <v>4</v>
      </c>
      <c r="F1347" s="1168">
        <v>0.5</v>
      </c>
      <c r="H1347" s="445">
        <f t="shared" si="56"/>
        <v>0.01</v>
      </c>
      <c r="I1347" s="882">
        <f t="shared" si="56"/>
        <v>0.06</v>
      </c>
      <c r="J1347" s="447">
        <f t="shared" si="56"/>
        <v>0.01</v>
      </c>
      <c r="K1347" s="1376"/>
    </row>
    <row r="1348" spans="1:13" ht="16.5" thickBot="1" x14ac:dyDescent="0.3">
      <c r="A1348" s="288" t="s">
        <v>62</v>
      </c>
      <c r="B1348" s="273" t="s">
        <v>38</v>
      </c>
      <c r="C1348" s="274"/>
      <c r="D1348" s="1117">
        <v>2.5</v>
      </c>
      <c r="E1348" s="1117">
        <v>6.5</v>
      </c>
      <c r="F1348" s="1168">
        <v>6.5</v>
      </c>
      <c r="H1348" s="446">
        <f t="shared" si="56"/>
        <v>0.04</v>
      </c>
      <c r="I1348" s="889">
        <f t="shared" si="56"/>
        <v>0.1</v>
      </c>
      <c r="J1348" s="448">
        <f t="shared" si="56"/>
        <v>0.1</v>
      </c>
      <c r="K1348" s="1376"/>
    </row>
    <row r="1349" spans="1:13" ht="16.5" thickBot="1" x14ac:dyDescent="0.3">
      <c r="A1349" s="331" t="s">
        <v>178</v>
      </c>
      <c r="B1349" s="337"/>
      <c r="C1349" s="338"/>
      <c r="D1349" s="419">
        <v>5</v>
      </c>
      <c r="E1349" s="419">
        <v>15</v>
      </c>
      <c r="F1349" s="420">
        <v>12</v>
      </c>
      <c r="H1349" s="224">
        <f>SUM(H1345:H1348)</f>
        <v>0.09</v>
      </c>
      <c r="I1349" s="428">
        <f>SUM(I1345:I1348)</f>
        <v>0.23</v>
      </c>
      <c r="J1349" s="225">
        <f>SUM(J1345:J1348)</f>
        <v>0.19</v>
      </c>
      <c r="K1349" s="1376" t="s">
        <v>353</v>
      </c>
    </row>
    <row r="1350" spans="1:13" ht="16.5" thickBot="1" x14ac:dyDescent="0.3">
      <c r="A1350" s="331" t="s">
        <v>176</v>
      </c>
      <c r="B1350" s="337"/>
      <c r="C1350" s="338"/>
      <c r="D1350" s="419">
        <v>10</v>
      </c>
      <c r="E1350" s="419">
        <v>22</v>
      </c>
      <c r="F1350" s="420">
        <v>19</v>
      </c>
      <c r="H1350" s="224">
        <f>H1339+H1349</f>
        <v>0.17</v>
      </c>
      <c r="I1350" s="428">
        <f>I1339+I1349</f>
        <v>0.34</v>
      </c>
      <c r="J1350" s="225">
        <f>J1339+J1349</f>
        <v>0.3</v>
      </c>
      <c r="K1350" s="444" t="s">
        <v>354</v>
      </c>
    </row>
    <row r="1351" spans="1:13" x14ac:dyDescent="0.25">
      <c r="A1351" s="269"/>
      <c r="B1351" s="270"/>
      <c r="C1351" s="271"/>
      <c r="D1351" s="416"/>
      <c r="E1351" s="416"/>
      <c r="F1351" s="418"/>
    </row>
    <row r="1352" spans="1:13" x14ac:dyDescent="0.25">
      <c r="A1352" s="272" t="s">
        <v>40</v>
      </c>
      <c r="B1352" s="273" t="s">
        <v>36</v>
      </c>
      <c r="C1352" s="274"/>
      <c r="D1352" s="1137">
        <v>36.4</v>
      </c>
      <c r="E1352" s="1137">
        <v>36.4</v>
      </c>
      <c r="F1352" s="1127">
        <v>36.4</v>
      </c>
      <c r="H1352" s="544"/>
      <c r="I1352" s="544"/>
      <c r="J1352" s="544"/>
      <c r="K1352" s="223"/>
      <c r="L1352" s="185"/>
      <c r="M1352" s="185"/>
    </row>
    <row r="1353" spans="1:13" x14ac:dyDescent="0.25">
      <c r="A1353" s="272"/>
      <c r="B1353" s="273" t="s">
        <v>37</v>
      </c>
      <c r="C1353" s="274"/>
      <c r="D1353" s="1137">
        <v>36.4</v>
      </c>
      <c r="E1353" s="1137">
        <v>36.4</v>
      </c>
      <c r="F1353" s="1127">
        <v>36.4</v>
      </c>
      <c r="H1353" s="256"/>
      <c r="I1353" s="256"/>
      <c r="J1353" s="256"/>
      <c r="K1353" s="441"/>
    </row>
    <row r="1354" spans="1:13" x14ac:dyDescent="0.25">
      <c r="A1354" s="272" t="s">
        <v>42</v>
      </c>
      <c r="B1354" s="273" t="s">
        <v>36</v>
      </c>
      <c r="C1354" s="274"/>
      <c r="D1354" s="1174">
        <v>10.5</v>
      </c>
      <c r="E1354" s="1174">
        <v>10.5</v>
      </c>
      <c r="F1354" s="1175">
        <v>10.5</v>
      </c>
    </row>
    <row r="1355" spans="1:13" x14ac:dyDescent="0.25">
      <c r="A1355" s="272"/>
      <c r="B1355" s="273" t="s">
        <v>37</v>
      </c>
      <c r="C1355" s="274"/>
      <c r="D1355" s="1174">
        <v>10.4</v>
      </c>
      <c r="E1355" s="1174">
        <v>10.4</v>
      </c>
      <c r="F1355" s="1175">
        <v>10.4</v>
      </c>
    </row>
    <row r="1356" spans="1:13" ht="16.5" thickBot="1" x14ac:dyDescent="0.3">
      <c r="A1356" s="282"/>
      <c r="B1356" s="283"/>
      <c r="C1356" s="284"/>
      <c r="D1356" s="1055"/>
      <c r="E1356" s="1055"/>
      <c r="F1356" s="1056"/>
    </row>
    <row r="1357" spans="1:13" ht="16.5" thickBot="1" x14ac:dyDescent="0.3">
      <c r="A1357" s="297" t="s">
        <v>203</v>
      </c>
      <c r="B1357" s="326"/>
      <c r="C1357" s="327"/>
      <c r="D1357" s="1035"/>
      <c r="E1357" s="1035"/>
      <c r="F1357" s="1036"/>
    </row>
    <row r="1358" spans="1:13" x14ac:dyDescent="0.25">
      <c r="A1358" s="450"/>
      <c r="B1358" s="213"/>
      <c r="C1358" s="202"/>
      <c r="D1358" s="1444"/>
      <c r="E1358" s="1444"/>
      <c r="F1358" s="993"/>
    </row>
    <row r="1359" spans="1:13" ht="16.5" thickBot="1" x14ac:dyDescent="0.3">
      <c r="A1359" s="460" t="s">
        <v>263</v>
      </c>
      <c r="B1359" s="213"/>
      <c r="C1359" s="202"/>
      <c r="D1359" s="1444"/>
      <c r="E1359" s="1444"/>
      <c r="F1359" s="993"/>
    </row>
    <row r="1360" spans="1:13" x14ac:dyDescent="0.25">
      <c r="A1360" s="1449" t="s">
        <v>120</v>
      </c>
      <c r="B1360" s="266" t="s">
        <v>2</v>
      </c>
      <c r="C1360" s="1470" t="s">
        <v>121</v>
      </c>
      <c r="D1360" s="1455" t="s">
        <v>401</v>
      </c>
      <c r="E1360" s="1456"/>
      <c r="F1360" s="1457"/>
    </row>
    <row r="1361" spans="1:14" x14ac:dyDescent="0.25">
      <c r="A1361" s="1450"/>
      <c r="B1361" s="267" t="s">
        <v>3</v>
      </c>
      <c r="C1361" s="1471"/>
      <c r="D1361" s="1465" t="s">
        <v>5</v>
      </c>
      <c r="E1361" s="1465" t="s">
        <v>6</v>
      </c>
      <c r="F1361" s="1473" t="s">
        <v>214</v>
      </c>
    </row>
    <row r="1362" spans="1:14" ht="16.5" thickBot="1" x14ac:dyDescent="0.3">
      <c r="A1362" s="1454"/>
      <c r="B1362" s="268" t="s">
        <v>4</v>
      </c>
      <c r="C1362" s="1472"/>
      <c r="D1362" s="1466"/>
      <c r="E1362" s="1466"/>
      <c r="F1362" s="1474"/>
    </row>
    <row r="1363" spans="1:14" x14ac:dyDescent="0.25">
      <c r="A1363" s="1445" t="s">
        <v>343</v>
      </c>
      <c r="B1363" s="300" t="s">
        <v>38</v>
      </c>
      <c r="C1363" s="1447"/>
      <c r="D1363" s="1392">
        <v>2.9</v>
      </c>
      <c r="E1363" s="1392">
        <v>6.3</v>
      </c>
      <c r="F1363" s="1393">
        <v>6</v>
      </c>
      <c r="H1363" s="174"/>
      <c r="I1363" s="174"/>
      <c r="J1363" s="174"/>
      <c r="K1363" s="202"/>
    </row>
    <row r="1364" spans="1:14" x14ac:dyDescent="0.25">
      <c r="A1364" s="1442" t="s">
        <v>344</v>
      </c>
      <c r="B1364" s="267" t="s">
        <v>38</v>
      </c>
      <c r="C1364" s="1443"/>
      <c r="D1364" s="1243">
        <v>1.5</v>
      </c>
      <c r="E1364" s="1243">
        <v>2.6</v>
      </c>
      <c r="F1364" s="1244">
        <v>3</v>
      </c>
      <c r="H1364" s="174"/>
      <c r="I1364" s="174"/>
      <c r="J1364" s="174"/>
    </row>
    <row r="1365" spans="1:14" x14ac:dyDescent="0.25">
      <c r="A1365" s="272"/>
      <c r="B1365" s="273"/>
      <c r="C1365" s="274"/>
      <c r="D1365" s="414"/>
      <c r="E1365" s="414"/>
      <c r="F1365" s="415"/>
      <c r="H1365" s="544"/>
      <c r="I1365" s="544"/>
      <c r="J1365" s="544"/>
      <c r="K1365" s="223"/>
      <c r="L1365" s="185"/>
      <c r="M1365" s="185"/>
      <c r="N1365" s="185"/>
    </row>
    <row r="1366" spans="1:14" ht="16.5" thickBot="1" x14ac:dyDescent="0.3">
      <c r="A1366" s="272" t="s">
        <v>161</v>
      </c>
      <c r="B1366" s="273" t="s">
        <v>38</v>
      </c>
      <c r="C1366" s="274"/>
      <c r="D1366" s="414">
        <v>15.5</v>
      </c>
      <c r="E1366" s="414">
        <v>32</v>
      </c>
      <c r="F1366" s="415">
        <v>32.5</v>
      </c>
      <c r="H1366" s="174"/>
      <c r="I1366" s="174"/>
      <c r="J1366" s="174"/>
    </row>
    <row r="1367" spans="1:14" ht="16.5" thickBot="1" x14ac:dyDescent="0.3">
      <c r="A1367" s="272"/>
      <c r="B1367" s="273"/>
      <c r="C1367" s="274"/>
      <c r="D1367" s="414"/>
      <c r="E1367" s="414"/>
      <c r="F1367" s="415"/>
      <c r="H1367" s="1458" t="s">
        <v>173</v>
      </c>
      <c r="I1367" s="1459"/>
      <c r="J1367" s="1460"/>
      <c r="K1367" s="223"/>
    </row>
    <row r="1368" spans="1:14" ht="16.5" thickBot="1" x14ac:dyDescent="0.3">
      <c r="A1368" s="272" t="s">
        <v>89</v>
      </c>
      <c r="B1368" s="273"/>
      <c r="C1368" s="274"/>
      <c r="D1368" s="414"/>
      <c r="E1368" s="414"/>
      <c r="F1368" s="415"/>
      <c r="H1368" s="891" t="s">
        <v>5</v>
      </c>
      <c r="I1368" s="881" t="s">
        <v>6</v>
      </c>
      <c r="J1368" s="1378" t="s">
        <v>214</v>
      </c>
      <c r="K1368" s="223"/>
    </row>
    <row r="1369" spans="1:14" x14ac:dyDescent="0.25">
      <c r="A1369" s="288" t="s">
        <v>63</v>
      </c>
      <c r="B1369" s="273" t="s">
        <v>38</v>
      </c>
      <c r="C1369" s="274"/>
      <c r="D1369" s="1141">
        <v>6</v>
      </c>
      <c r="E1369" s="1141">
        <v>10</v>
      </c>
      <c r="F1369" s="1142">
        <v>11.5</v>
      </c>
      <c r="H1369" s="192">
        <f t="shared" ref="H1369:J1371" si="57">D1369*D$1386*1.73*0.875/1000</f>
        <v>0.09</v>
      </c>
      <c r="I1369" s="887">
        <f t="shared" si="57"/>
        <v>0.16</v>
      </c>
      <c r="J1369" s="193">
        <f t="shared" si="57"/>
        <v>0.18</v>
      </c>
      <c r="K1369" s="1376"/>
    </row>
    <row r="1370" spans="1:14" x14ac:dyDescent="0.25">
      <c r="A1370" s="288" t="s">
        <v>64</v>
      </c>
      <c r="B1370" s="273" t="s">
        <v>38</v>
      </c>
      <c r="C1370" s="274"/>
      <c r="D1370" s="1141">
        <v>7.5</v>
      </c>
      <c r="E1370" s="1141">
        <v>18</v>
      </c>
      <c r="F1370" s="1142">
        <v>16.5</v>
      </c>
      <c r="H1370" s="445">
        <f t="shared" si="57"/>
        <v>0.12</v>
      </c>
      <c r="I1370" s="882">
        <f t="shared" si="57"/>
        <v>0.28000000000000003</v>
      </c>
      <c r="J1370" s="447">
        <f t="shared" si="57"/>
        <v>0.26</v>
      </c>
      <c r="K1370" s="1376"/>
    </row>
    <row r="1371" spans="1:14" ht="16.5" thickBot="1" x14ac:dyDescent="0.3">
      <c r="A1371" s="288" t="s">
        <v>65</v>
      </c>
      <c r="B1371" s="273" t="s">
        <v>38</v>
      </c>
      <c r="C1371" s="274"/>
      <c r="D1371" s="1141">
        <v>2</v>
      </c>
      <c r="E1371" s="1141">
        <v>4</v>
      </c>
      <c r="F1371" s="1142">
        <v>4.5</v>
      </c>
      <c r="H1371" s="446">
        <f t="shared" si="57"/>
        <v>0.03</v>
      </c>
      <c r="I1371" s="889">
        <f t="shared" si="57"/>
        <v>0.06</v>
      </c>
      <c r="J1371" s="448">
        <f t="shared" si="57"/>
        <v>7.0000000000000007E-2</v>
      </c>
      <c r="K1371" s="1376"/>
    </row>
    <row r="1372" spans="1:14" ht="16.5" thickBot="1" x14ac:dyDescent="0.3">
      <c r="A1372" s="331" t="s">
        <v>177</v>
      </c>
      <c r="B1372" s="335"/>
      <c r="C1372" s="336"/>
      <c r="D1372" s="419">
        <v>15.5</v>
      </c>
      <c r="E1372" s="419">
        <v>32</v>
      </c>
      <c r="F1372" s="420">
        <v>32.5</v>
      </c>
      <c r="H1372" s="224">
        <f>SUM(H1369:H1371)</f>
        <v>0.24</v>
      </c>
      <c r="I1372" s="428">
        <f>SUM(I1369:I1371)</f>
        <v>0.5</v>
      </c>
      <c r="J1372" s="225">
        <f>SUM(J1369:J1371)</f>
        <v>0.51</v>
      </c>
      <c r="K1372" s="1376" t="s">
        <v>350</v>
      </c>
    </row>
    <row r="1373" spans="1:14" ht="16.5" thickBot="1" x14ac:dyDescent="0.3">
      <c r="A1373" s="293" t="s">
        <v>31</v>
      </c>
      <c r="B1373" s="350"/>
      <c r="C1373" s="355"/>
      <c r="D1373" s="979"/>
      <c r="E1373" s="979"/>
      <c r="F1373" s="980"/>
    </row>
    <row r="1374" spans="1:14" x14ac:dyDescent="0.25">
      <c r="A1374" s="278"/>
      <c r="B1374" s="279"/>
      <c r="C1374" s="280"/>
      <c r="D1374" s="417"/>
      <c r="E1374" s="417"/>
      <c r="F1374" s="534"/>
    </row>
    <row r="1375" spans="1:14" ht="16.5" thickBot="1" x14ac:dyDescent="0.3">
      <c r="A1375" s="272" t="s">
        <v>162</v>
      </c>
      <c r="B1375" s="273" t="s">
        <v>38</v>
      </c>
      <c r="C1375" s="274"/>
      <c r="D1375" s="414">
        <v>1.6</v>
      </c>
      <c r="E1375" s="414">
        <v>1.7</v>
      </c>
      <c r="F1375" s="415">
        <v>1.8</v>
      </c>
      <c r="H1375" s="165"/>
      <c r="I1375" s="165"/>
      <c r="J1375" s="165"/>
    </row>
    <row r="1376" spans="1:14" ht="16.5" thickBot="1" x14ac:dyDescent="0.3">
      <c r="A1376" s="272"/>
      <c r="B1376" s="273"/>
      <c r="C1376" s="274"/>
      <c r="D1376" s="414"/>
      <c r="E1376" s="414"/>
      <c r="F1376" s="415"/>
      <c r="H1376" s="1458" t="s">
        <v>173</v>
      </c>
      <c r="I1376" s="1459"/>
      <c r="J1376" s="1460"/>
      <c r="K1376" s="223"/>
    </row>
    <row r="1377" spans="1:15" ht="16.5" thickBot="1" x14ac:dyDescent="0.3">
      <c r="A1377" s="272" t="s">
        <v>90</v>
      </c>
      <c r="B1377" s="273"/>
      <c r="C1377" s="274"/>
      <c r="D1377" s="414"/>
      <c r="E1377" s="414"/>
      <c r="F1377" s="415"/>
      <c r="H1377" s="891" t="s">
        <v>5</v>
      </c>
      <c r="I1377" s="881" t="s">
        <v>6</v>
      </c>
      <c r="J1377" s="1378" t="s">
        <v>214</v>
      </c>
      <c r="K1377" s="223"/>
    </row>
    <row r="1378" spans="1:15" x14ac:dyDescent="0.25">
      <c r="A1378" s="288" t="s">
        <v>62</v>
      </c>
      <c r="B1378" s="273" t="s">
        <v>38</v>
      </c>
      <c r="C1378" s="274"/>
      <c r="D1378" s="414">
        <v>0.5</v>
      </c>
      <c r="E1378" s="414">
        <v>0.5</v>
      </c>
      <c r="F1378" s="415">
        <v>0.5</v>
      </c>
      <c r="H1378" s="192">
        <f t="shared" ref="H1378:J1380" si="58">D1378*D$1387*1.73*0.875/1000</f>
        <v>0.01</v>
      </c>
      <c r="I1378" s="887">
        <f t="shared" si="58"/>
        <v>0.01</v>
      </c>
      <c r="J1378" s="193">
        <f t="shared" si="58"/>
        <v>0.01</v>
      </c>
      <c r="K1378" s="1376"/>
    </row>
    <row r="1379" spans="1:15" x14ac:dyDescent="0.25">
      <c r="A1379" s="288" t="s">
        <v>67</v>
      </c>
      <c r="B1379" s="273" t="s">
        <v>38</v>
      </c>
      <c r="C1379" s="274"/>
      <c r="D1379" s="414">
        <v>0.5</v>
      </c>
      <c r="E1379" s="414">
        <v>0.7</v>
      </c>
      <c r="F1379" s="415">
        <v>0.8</v>
      </c>
      <c r="H1379" s="445">
        <f t="shared" si="58"/>
        <v>0.01</v>
      </c>
      <c r="I1379" s="882">
        <f t="shared" si="58"/>
        <v>0.01</v>
      </c>
      <c r="J1379" s="447">
        <f t="shared" si="58"/>
        <v>0.01</v>
      </c>
      <c r="K1379" s="1376"/>
    </row>
    <row r="1380" spans="1:15" ht="16.5" thickBot="1" x14ac:dyDescent="0.3">
      <c r="A1380" s="288" t="s">
        <v>68</v>
      </c>
      <c r="B1380" s="273" t="s">
        <v>38</v>
      </c>
      <c r="C1380" s="274"/>
      <c r="D1380" s="414">
        <v>0.6</v>
      </c>
      <c r="E1380" s="414">
        <v>0.5</v>
      </c>
      <c r="F1380" s="415">
        <v>0.5</v>
      </c>
      <c r="H1380" s="446">
        <f t="shared" si="58"/>
        <v>0.01</v>
      </c>
      <c r="I1380" s="889">
        <f t="shared" si="58"/>
        <v>0.01</v>
      </c>
      <c r="J1380" s="448">
        <f t="shared" si="58"/>
        <v>0.01</v>
      </c>
      <c r="K1380" s="1376"/>
    </row>
    <row r="1381" spans="1:15" ht="16.5" thickBot="1" x14ac:dyDescent="0.3">
      <c r="A1381" s="331" t="s">
        <v>178</v>
      </c>
      <c r="B1381" s="337"/>
      <c r="C1381" s="338"/>
      <c r="D1381" s="419">
        <v>1.6</v>
      </c>
      <c r="E1381" s="419">
        <v>1.7</v>
      </c>
      <c r="F1381" s="420">
        <v>1.8</v>
      </c>
      <c r="H1381" s="224">
        <f>SUM(H1378:H1380)</f>
        <v>0.03</v>
      </c>
      <c r="I1381" s="428">
        <f>SUM(I1378:I1380)</f>
        <v>0.03</v>
      </c>
      <c r="J1381" s="225">
        <f>SUM(J1378:J1380)</f>
        <v>0.03</v>
      </c>
      <c r="K1381" s="1376" t="s">
        <v>351</v>
      </c>
    </row>
    <row r="1382" spans="1:15" ht="16.5" thickBot="1" x14ac:dyDescent="0.3">
      <c r="A1382" s="331" t="s">
        <v>176</v>
      </c>
      <c r="B1382" s="337"/>
      <c r="C1382" s="338"/>
      <c r="D1382" s="419">
        <v>17.100000000000001</v>
      </c>
      <c r="E1382" s="419">
        <v>33.700000000000003</v>
      </c>
      <c r="F1382" s="420">
        <v>34.299999999999997</v>
      </c>
      <c r="H1382" s="224">
        <f>H1372+H1381</f>
        <v>0.27</v>
      </c>
      <c r="I1382" s="428">
        <f>I1372+I1381</f>
        <v>0.53</v>
      </c>
      <c r="J1382" s="225">
        <f>J1372+J1381</f>
        <v>0.54</v>
      </c>
      <c r="K1382" s="444" t="s">
        <v>354</v>
      </c>
    </row>
    <row r="1383" spans="1:15" x14ac:dyDescent="0.25">
      <c r="A1383" s="269"/>
      <c r="B1383" s="270"/>
      <c r="C1383" s="271"/>
      <c r="D1383" s="416"/>
      <c r="E1383" s="416"/>
      <c r="F1383" s="418"/>
    </row>
    <row r="1384" spans="1:15" x14ac:dyDescent="0.25">
      <c r="A1384" s="272" t="s">
        <v>45</v>
      </c>
      <c r="B1384" s="273" t="s">
        <v>36</v>
      </c>
      <c r="C1384" s="274"/>
      <c r="D1384" s="1174">
        <v>36.6</v>
      </c>
      <c r="E1384" s="1174">
        <v>36.6</v>
      </c>
      <c r="F1384" s="1175">
        <v>36.6</v>
      </c>
      <c r="H1384" s="544"/>
      <c r="I1384" s="544"/>
      <c r="J1384" s="544"/>
      <c r="K1384" s="223"/>
      <c r="L1384" s="185"/>
      <c r="M1384" s="185"/>
      <c r="N1384" s="185"/>
      <c r="O1384" s="185"/>
    </row>
    <row r="1385" spans="1:15" x14ac:dyDescent="0.25">
      <c r="A1385" s="272"/>
      <c r="B1385" s="273" t="s">
        <v>37</v>
      </c>
      <c r="C1385" s="274"/>
      <c r="D1385" s="1174">
        <v>36.6</v>
      </c>
      <c r="E1385" s="1174">
        <v>36.6</v>
      </c>
      <c r="F1385" s="1175">
        <v>36.6</v>
      </c>
    </row>
    <row r="1386" spans="1:15" x14ac:dyDescent="0.25">
      <c r="A1386" s="272" t="s">
        <v>42</v>
      </c>
      <c r="B1386" s="273" t="s">
        <v>36</v>
      </c>
      <c r="C1386" s="274"/>
      <c r="D1386" s="1174">
        <v>10.4</v>
      </c>
      <c r="E1386" s="1174">
        <v>10.4</v>
      </c>
      <c r="F1386" s="1175">
        <v>10.4</v>
      </c>
    </row>
    <row r="1387" spans="1:15" x14ac:dyDescent="0.25">
      <c r="A1387" s="272"/>
      <c r="B1387" s="273" t="s">
        <v>37</v>
      </c>
      <c r="C1387" s="274"/>
      <c r="D1387" s="1174">
        <v>10.199999999999999</v>
      </c>
      <c r="E1387" s="1174">
        <v>10.1</v>
      </c>
      <c r="F1387" s="1175">
        <v>10.1</v>
      </c>
    </row>
    <row r="1388" spans="1:15" ht="16.5" thickBot="1" x14ac:dyDescent="0.3">
      <c r="A1388" s="282"/>
      <c r="B1388" s="283"/>
      <c r="C1388" s="284"/>
      <c r="D1388" s="1055"/>
      <c r="E1388" s="1055"/>
      <c r="F1388" s="1056"/>
    </row>
    <row r="1389" spans="1:15" ht="16.5" thickBot="1" x14ac:dyDescent="0.3">
      <c r="A1389" s="304" t="s">
        <v>203</v>
      </c>
      <c r="B1389" s="344"/>
      <c r="C1389" s="345"/>
      <c r="D1389" s="1049"/>
      <c r="E1389" s="1049"/>
      <c r="F1389" s="1050"/>
    </row>
    <row r="1390" spans="1:15" x14ac:dyDescent="0.25">
      <c r="A1390" s="450"/>
      <c r="B1390" s="213"/>
      <c r="C1390" s="202"/>
      <c r="D1390" s="1444"/>
      <c r="E1390" s="1444"/>
      <c r="F1390" s="993"/>
    </row>
    <row r="1391" spans="1:15" ht="16.5" thickBot="1" x14ac:dyDescent="0.3">
      <c r="A1391" s="460" t="s">
        <v>270</v>
      </c>
      <c r="B1391" s="213"/>
      <c r="C1391" s="202"/>
      <c r="D1391" s="1444"/>
      <c r="E1391" s="1444"/>
      <c r="F1391" s="993"/>
    </row>
    <row r="1392" spans="1:15" x14ac:dyDescent="0.25">
      <c r="A1392" s="1449" t="s">
        <v>120</v>
      </c>
      <c r="B1392" s="266" t="s">
        <v>2</v>
      </c>
      <c r="C1392" s="1470" t="s">
        <v>121</v>
      </c>
      <c r="D1392" s="1455" t="s">
        <v>401</v>
      </c>
      <c r="E1392" s="1456"/>
      <c r="F1392" s="1457"/>
      <c r="H1392" s="185"/>
    </row>
    <row r="1393" spans="1:11" x14ac:dyDescent="0.25">
      <c r="A1393" s="1450"/>
      <c r="B1393" s="267" t="s">
        <v>3</v>
      </c>
      <c r="C1393" s="1471"/>
      <c r="D1393" s="1465" t="s">
        <v>5</v>
      </c>
      <c r="E1393" s="1465" t="s">
        <v>6</v>
      </c>
      <c r="F1393" s="1473" t="s">
        <v>214</v>
      </c>
      <c r="H1393" s="185"/>
    </row>
    <row r="1394" spans="1:11" ht="16.5" thickBot="1" x14ac:dyDescent="0.3">
      <c r="A1394" s="1454"/>
      <c r="B1394" s="268" t="s">
        <v>4</v>
      </c>
      <c r="C1394" s="1472"/>
      <c r="D1394" s="1466"/>
      <c r="E1394" s="1466"/>
      <c r="F1394" s="1474"/>
      <c r="H1394" s="185"/>
    </row>
    <row r="1395" spans="1:11" x14ac:dyDescent="0.25">
      <c r="A1395" s="269" t="s">
        <v>345</v>
      </c>
      <c r="B1395" s="270" t="s">
        <v>38</v>
      </c>
      <c r="C1395" s="271"/>
      <c r="D1395" s="372">
        <v>0</v>
      </c>
      <c r="E1395" s="372">
        <v>0</v>
      </c>
      <c r="F1395" s="994">
        <v>0</v>
      </c>
      <c r="H1395" s="185"/>
    </row>
    <row r="1396" spans="1:11" ht="16.5" thickBot="1" x14ac:dyDescent="0.3">
      <c r="A1396" s="272" t="s">
        <v>205</v>
      </c>
      <c r="B1396" s="273" t="s">
        <v>38</v>
      </c>
      <c r="C1396" s="274"/>
      <c r="D1396" s="414">
        <v>0</v>
      </c>
      <c r="E1396" s="414">
        <v>0</v>
      </c>
      <c r="F1396" s="415">
        <v>0</v>
      </c>
      <c r="H1396" s="165"/>
      <c r="I1396" s="165"/>
      <c r="J1396" s="165"/>
    </row>
    <row r="1397" spans="1:11" ht="16.5" thickBot="1" x14ac:dyDescent="0.3">
      <c r="A1397" s="272"/>
      <c r="B1397" s="273"/>
      <c r="C1397" s="274"/>
      <c r="D1397" s="414"/>
      <c r="E1397" s="414"/>
      <c r="F1397" s="415"/>
      <c r="H1397" s="1458" t="s">
        <v>173</v>
      </c>
      <c r="I1397" s="1459"/>
      <c r="J1397" s="1460"/>
      <c r="K1397" s="223"/>
    </row>
    <row r="1398" spans="1:11" ht="16.5" thickBot="1" x14ac:dyDescent="0.3">
      <c r="A1398" s="272" t="s">
        <v>89</v>
      </c>
      <c r="B1398" s="273"/>
      <c r="C1398" s="274"/>
      <c r="D1398" s="414"/>
      <c r="E1398" s="414"/>
      <c r="F1398" s="415"/>
      <c r="H1398" s="891" t="s">
        <v>5</v>
      </c>
      <c r="I1398" s="881" t="s">
        <v>6</v>
      </c>
      <c r="J1398" s="1378" t="s">
        <v>214</v>
      </c>
      <c r="K1398" s="223"/>
    </row>
    <row r="1399" spans="1:11" x14ac:dyDescent="0.25">
      <c r="A1399" s="288" t="s">
        <v>62</v>
      </c>
      <c r="B1399" s="273" t="s">
        <v>38</v>
      </c>
      <c r="C1399" s="274"/>
      <c r="D1399" s="1134">
        <v>2</v>
      </c>
      <c r="E1399" s="1134">
        <v>3</v>
      </c>
      <c r="F1399" s="1127">
        <v>5</v>
      </c>
      <c r="H1399" s="192">
        <f t="shared" ref="H1399:J1401" si="59">D1399*D$1416*1.73*0.875/1000</f>
        <v>0.03</v>
      </c>
      <c r="I1399" s="887">
        <f t="shared" si="59"/>
        <v>0.05</v>
      </c>
      <c r="J1399" s="193">
        <f t="shared" si="59"/>
        <v>0.08</v>
      </c>
      <c r="K1399" s="1376"/>
    </row>
    <row r="1400" spans="1:11" x14ac:dyDescent="0.25">
      <c r="A1400" s="288" t="s">
        <v>67</v>
      </c>
      <c r="B1400" s="273" t="s">
        <v>38</v>
      </c>
      <c r="C1400" s="274"/>
      <c r="D1400" s="1134">
        <v>1</v>
      </c>
      <c r="E1400" s="1134">
        <v>2</v>
      </c>
      <c r="F1400" s="1127">
        <v>2</v>
      </c>
      <c r="H1400" s="445">
        <f t="shared" si="59"/>
        <v>0.02</v>
      </c>
      <c r="I1400" s="882">
        <f t="shared" si="59"/>
        <v>0.03</v>
      </c>
      <c r="J1400" s="447">
        <f t="shared" si="59"/>
        <v>0.03</v>
      </c>
      <c r="K1400" s="1376"/>
    </row>
    <row r="1401" spans="1:11" ht="16.5" thickBot="1" x14ac:dyDescent="0.3">
      <c r="A1401" s="288" t="s">
        <v>68</v>
      </c>
      <c r="B1401" s="273" t="s">
        <v>38</v>
      </c>
      <c r="C1401" s="274"/>
      <c r="D1401" s="1134">
        <v>2</v>
      </c>
      <c r="E1401" s="1134">
        <v>2</v>
      </c>
      <c r="F1401" s="1127">
        <v>2</v>
      </c>
      <c r="H1401" s="446">
        <f t="shared" si="59"/>
        <v>0.03</v>
      </c>
      <c r="I1401" s="889">
        <f t="shared" si="59"/>
        <v>0.03</v>
      </c>
      <c r="J1401" s="448">
        <f t="shared" si="59"/>
        <v>0.03</v>
      </c>
      <c r="K1401" s="1376"/>
    </row>
    <row r="1402" spans="1:11" ht="16.5" thickBot="1" x14ac:dyDescent="0.3">
      <c r="A1402" s="331" t="s">
        <v>177</v>
      </c>
      <c r="B1402" s="335"/>
      <c r="C1402" s="336"/>
      <c r="D1402" s="419">
        <v>5</v>
      </c>
      <c r="E1402" s="419">
        <v>7</v>
      </c>
      <c r="F1402" s="420">
        <v>9</v>
      </c>
      <c r="H1402" s="224">
        <f>SUM(H1399:H1401)</f>
        <v>0.08</v>
      </c>
      <c r="I1402" s="428">
        <f>SUM(I1399:I1401)</f>
        <v>0.11</v>
      </c>
      <c r="J1402" s="225">
        <f>SUM(J1399:J1401)</f>
        <v>0.14000000000000001</v>
      </c>
      <c r="K1402" s="1376" t="s">
        <v>350</v>
      </c>
    </row>
    <row r="1403" spans="1:11" ht="16.5" thickBot="1" x14ac:dyDescent="0.3">
      <c r="A1403" s="293" t="s">
        <v>31</v>
      </c>
      <c r="B1403" s="291"/>
      <c r="C1403" s="292"/>
      <c r="D1403" s="964"/>
      <c r="E1403" s="964"/>
      <c r="F1403" s="965"/>
      <c r="H1403" s="185"/>
    </row>
    <row r="1404" spans="1:11" x14ac:dyDescent="0.25">
      <c r="A1404" s="278"/>
      <c r="B1404" s="279"/>
      <c r="C1404" s="280"/>
      <c r="D1404" s="417"/>
      <c r="E1404" s="417"/>
      <c r="F1404" s="534"/>
      <c r="H1404" s="185"/>
    </row>
    <row r="1405" spans="1:11" ht="16.5" thickBot="1" x14ac:dyDescent="0.3">
      <c r="A1405" s="272" t="s">
        <v>162</v>
      </c>
      <c r="B1405" s="273" t="s">
        <v>38</v>
      </c>
      <c r="C1405" s="274"/>
      <c r="D1405" s="414">
        <v>8</v>
      </c>
      <c r="E1405" s="414">
        <v>13</v>
      </c>
      <c r="F1405" s="415">
        <v>13</v>
      </c>
      <c r="H1405" s="174"/>
      <c r="I1405" s="174"/>
      <c r="J1405" s="174"/>
    </row>
    <row r="1406" spans="1:11" ht="16.5" thickBot="1" x14ac:dyDescent="0.3">
      <c r="A1406" s="272"/>
      <c r="B1406" s="273"/>
      <c r="C1406" s="274"/>
      <c r="D1406" s="414"/>
      <c r="E1406" s="414"/>
      <c r="F1406" s="415"/>
      <c r="H1406" s="1458" t="s">
        <v>173</v>
      </c>
      <c r="I1406" s="1459"/>
      <c r="J1406" s="1460"/>
      <c r="K1406" s="223"/>
    </row>
    <row r="1407" spans="1:11" ht="16.5" thickBot="1" x14ac:dyDescent="0.3">
      <c r="A1407" s="272" t="s">
        <v>90</v>
      </c>
      <c r="B1407" s="273"/>
      <c r="C1407" s="274"/>
      <c r="D1407" s="414"/>
      <c r="E1407" s="414"/>
      <c r="F1407" s="415"/>
      <c r="H1407" s="891" t="s">
        <v>5</v>
      </c>
      <c r="I1407" s="881" t="s">
        <v>6</v>
      </c>
      <c r="J1407" s="1378" t="s">
        <v>214</v>
      </c>
      <c r="K1407" s="223"/>
    </row>
    <row r="1408" spans="1:11" x14ac:dyDescent="0.25">
      <c r="A1408" s="288" t="s">
        <v>63</v>
      </c>
      <c r="B1408" s="273" t="s">
        <v>38</v>
      </c>
      <c r="C1408" s="274"/>
      <c r="D1408" s="1134">
        <v>1</v>
      </c>
      <c r="E1408" s="1134">
        <v>3</v>
      </c>
      <c r="F1408" s="1127">
        <v>2</v>
      </c>
      <c r="H1408" s="192">
        <f t="shared" ref="H1408:J1410" si="60">D1408*D$1417*1.73*0.875/1000</f>
        <v>0.02</v>
      </c>
      <c r="I1408" s="887">
        <f t="shared" si="60"/>
        <v>0.05</v>
      </c>
      <c r="J1408" s="193">
        <f t="shared" si="60"/>
        <v>0.03</v>
      </c>
      <c r="K1408" s="1376"/>
    </row>
    <row r="1409" spans="1:14" x14ac:dyDescent="0.25">
      <c r="A1409" s="288" t="s">
        <v>64</v>
      </c>
      <c r="B1409" s="273" t="s">
        <v>38</v>
      </c>
      <c r="C1409" s="274"/>
      <c r="D1409" s="1134">
        <v>1</v>
      </c>
      <c r="E1409" s="1134">
        <v>2</v>
      </c>
      <c r="F1409" s="1127">
        <v>1</v>
      </c>
      <c r="H1409" s="445">
        <f t="shared" si="60"/>
        <v>0.02</v>
      </c>
      <c r="I1409" s="882">
        <f t="shared" si="60"/>
        <v>0.03</v>
      </c>
      <c r="J1409" s="447">
        <f t="shared" si="60"/>
        <v>0.02</v>
      </c>
      <c r="K1409" s="1376"/>
    </row>
    <row r="1410" spans="1:14" ht="16.5" thickBot="1" x14ac:dyDescent="0.3">
      <c r="A1410" s="288" t="s">
        <v>65</v>
      </c>
      <c r="B1410" s="273" t="s">
        <v>38</v>
      </c>
      <c r="C1410" s="274"/>
      <c r="D1410" s="1134">
        <v>1</v>
      </c>
      <c r="E1410" s="1134">
        <v>1</v>
      </c>
      <c r="F1410" s="1127">
        <v>1</v>
      </c>
      <c r="H1410" s="446">
        <f t="shared" si="60"/>
        <v>0.02</v>
      </c>
      <c r="I1410" s="889">
        <f t="shared" si="60"/>
        <v>0.02</v>
      </c>
      <c r="J1410" s="448">
        <f t="shared" si="60"/>
        <v>0.02</v>
      </c>
      <c r="K1410" s="1376"/>
    </row>
    <row r="1411" spans="1:14" ht="16.5" thickBot="1" x14ac:dyDescent="0.3">
      <c r="A1411" s="331" t="s">
        <v>178</v>
      </c>
      <c r="B1411" s="335"/>
      <c r="C1411" s="336"/>
      <c r="D1411" s="419">
        <v>3</v>
      </c>
      <c r="E1411" s="419">
        <v>6</v>
      </c>
      <c r="F1411" s="420">
        <v>4</v>
      </c>
      <c r="H1411" s="224">
        <f>SUM(H1408:H1410)</f>
        <v>0.06</v>
      </c>
      <c r="I1411" s="428">
        <f>SUM(I1408:I1410)</f>
        <v>0.1</v>
      </c>
      <c r="J1411" s="225">
        <f>SUM(J1408:J1410)</f>
        <v>7.0000000000000007E-2</v>
      </c>
      <c r="K1411" s="1376" t="s">
        <v>351</v>
      </c>
    </row>
    <row r="1412" spans="1:14" ht="16.5" thickBot="1" x14ac:dyDescent="0.3">
      <c r="A1412" s="331" t="s">
        <v>176</v>
      </c>
      <c r="B1412" s="335"/>
      <c r="C1412" s="336"/>
      <c r="D1412" s="419">
        <v>8</v>
      </c>
      <c r="E1412" s="419">
        <v>13</v>
      </c>
      <c r="F1412" s="420">
        <v>13</v>
      </c>
      <c r="H1412" s="224">
        <f>H1402+H1411</f>
        <v>0.14000000000000001</v>
      </c>
      <c r="I1412" s="428">
        <f>I1402+I1411</f>
        <v>0.21</v>
      </c>
      <c r="J1412" s="225">
        <f>J1402+J1411</f>
        <v>0.21</v>
      </c>
      <c r="K1412" s="444" t="s">
        <v>354</v>
      </c>
    </row>
    <row r="1413" spans="1:14" x14ac:dyDescent="0.25">
      <c r="A1413" s="269"/>
      <c r="B1413" s="270"/>
      <c r="C1413" s="271"/>
      <c r="D1413" s="416"/>
      <c r="E1413" s="416"/>
      <c r="F1413" s="418"/>
      <c r="H1413" s="185"/>
    </row>
    <row r="1414" spans="1:14" x14ac:dyDescent="0.25">
      <c r="A1414" s="272" t="s">
        <v>40</v>
      </c>
      <c r="B1414" s="273" t="s">
        <v>36</v>
      </c>
      <c r="C1414" s="295"/>
      <c r="D1414" s="1137">
        <v>35</v>
      </c>
      <c r="E1414" s="1137">
        <v>35</v>
      </c>
      <c r="F1414" s="1127">
        <v>35</v>
      </c>
      <c r="H1414" s="544"/>
      <c r="I1414" s="544"/>
      <c r="J1414" s="544"/>
      <c r="K1414" s="223"/>
      <c r="L1414" s="185"/>
      <c r="M1414" s="185"/>
      <c r="N1414" s="185"/>
    </row>
    <row r="1415" spans="1:14" x14ac:dyDescent="0.25">
      <c r="A1415" s="272"/>
      <c r="B1415" s="273" t="s">
        <v>37</v>
      </c>
      <c r="C1415" s="295"/>
      <c r="D1415" s="1137">
        <v>35</v>
      </c>
      <c r="E1415" s="1137">
        <v>35</v>
      </c>
      <c r="F1415" s="1127">
        <v>35</v>
      </c>
    </row>
    <row r="1416" spans="1:14" x14ac:dyDescent="0.25">
      <c r="A1416" s="272" t="s">
        <v>42</v>
      </c>
      <c r="B1416" s="273" t="s">
        <v>36</v>
      </c>
      <c r="C1416" s="295"/>
      <c r="D1416" s="1137">
        <v>10.5</v>
      </c>
      <c r="E1416" s="1137">
        <v>10.5</v>
      </c>
      <c r="F1416" s="1127">
        <v>10.5</v>
      </c>
    </row>
    <row r="1417" spans="1:14" x14ac:dyDescent="0.25">
      <c r="A1417" s="272"/>
      <c r="B1417" s="273" t="s">
        <v>37</v>
      </c>
      <c r="C1417" s="295"/>
      <c r="D1417" s="1137">
        <v>10.5</v>
      </c>
      <c r="E1417" s="1137">
        <v>10.5</v>
      </c>
      <c r="F1417" s="1127">
        <v>10.5</v>
      </c>
    </row>
    <row r="1418" spans="1:14" ht="16.5" thickBot="1" x14ac:dyDescent="0.3">
      <c r="A1418" s="282"/>
      <c r="B1418" s="283"/>
      <c r="C1418" s="284"/>
      <c r="D1418" s="1055"/>
      <c r="E1418" s="1055"/>
      <c r="F1418" s="1056"/>
    </row>
    <row r="1419" spans="1:14" ht="16.5" thickBot="1" x14ac:dyDescent="0.3">
      <c r="A1419" s="875" t="s">
        <v>203</v>
      </c>
      <c r="B1419" s="874"/>
      <c r="C1419" s="345"/>
      <c r="D1419" s="1049"/>
      <c r="E1419" s="1049"/>
      <c r="F1419" s="1050"/>
    </row>
    <row r="1420" spans="1:14" x14ac:dyDescent="0.25">
      <c r="A1420" s="450"/>
      <c r="B1420" s="308"/>
      <c r="C1420" s="309"/>
      <c r="D1420" s="1003"/>
      <c r="E1420" s="1003"/>
      <c r="F1420" s="1004"/>
    </row>
    <row r="1421" spans="1:14" ht="16.5" thickBot="1" x14ac:dyDescent="0.3">
      <c r="A1421" s="460" t="s">
        <v>271</v>
      </c>
      <c r="B1421" s="310"/>
      <c r="C1421" s="459"/>
      <c r="D1421" s="1005"/>
      <c r="E1421" s="1005"/>
      <c r="F1421" s="1006"/>
      <c r="H1421" s="185"/>
    </row>
    <row r="1422" spans="1:14" x14ac:dyDescent="0.25">
      <c r="A1422" s="1449" t="s">
        <v>120</v>
      </c>
      <c r="B1422" s="266" t="s">
        <v>2</v>
      </c>
      <c r="C1422" s="1470" t="s">
        <v>121</v>
      </c>
      <c r="D1422" s="1455" t="s">
        <v>401</v>
      </c>
      <c r="E1422" s="1456"/>
      <c r="F1422" s="1457"/>
      <c r="H1422" s="185"/>
    </row>
    <row r="1423" spans="1:14" x14ac:dyDescent="0.25">
      <c r="A1423" s="1450"/>
      <c r="B1423" s="267" t="s">
        <v>3</v>
      </c>
      <c r="C1423" s="1471"/>
      <c r="D1423" s="1465" t="s">
        <v>5</v>
      </c>
      <c r="E1423" s="1465" t="s">
        <v>6</v>
      </c>
      <c r="F1423" s="1473" t="s">
        <v>214</v>
      </c>
      <c r="H1423" s="185"/>
    </row>
    <row r="1424" spans="1:14" ht="16.5" thickBot="1" x14ac:dyDescent="0.3">
      <c r="A1424" s="1454"/>
      <c r="B1424" s="268" t="s">
        <v>4</v>
      </c>
      <c r="C1424" s="1472"/>
      <c r="D1424" s="1466"/>
      <c r="E1424" s="1466"/>
      <c r="F1424" s="1474"/>
      <c r="H1424" s="185"/>
    </row>
    <row r="1425" spans="1:11" x14ac:dyDescent="0.25">
      <c r="A1425" s="272"/>
      <c r="B1425" s="273"/>
      <c r="C1425" s="274"/>
      <c r="D1425" s="1107"/>
      <c r="E1425" s="1107"/>
      <c r="F1425" s="1108"/>
      <c r="H1425" s="185"/>
    </row>
    <row r="1426" spans="1:11" ht="16.5" thickBot="1" x14ac:dyDescent="0.3">
      <c r="A1426" s="272" t="s">
        <v>49</v>
      </c>
      <c r="B1426" s="273" t="s">
        <v>38</v>
      </c>
      <c r="C1426" s="274"/>
      <c r="D1426" s="414">
        <v>24</v>
      </c>
      <c r="E1426" s="414">
        <v>28</v>
      </c>
      <c r="F1426" s="415">
        <v>25</v>
      </c>
      <c r="H1426" s="165"/>
      <c r="I1426" s="165"/>
      <c r="J1426" s="165"/>
    </row>
    <row r="1427" spans="1:11" ht="16.5" thickBot="1" x14ac:dyDescent="0.3">
      <c r="A1427" s="272"/>
      <c r="B1427" s="273"/>
      <c r="C1427" s="274"/>
      <c r="D1427" s="414"/>
      <c r="E1427" s="414"/>
      <c r="F1427" s="415"/>
      <c r="H1427" s="1458" t="s">
        <v>173</v>
      </c>
      <c r="I1427" s="1459"/>
      <c r="J1427" s="1460"/>
      <c r="K1427" s="223"/>
    </row>
    <row r="1428" spans="1:11" ht="16.5" thickBot="1" x14ac:dyDescent="0.3">
      <c r="A1428" s="272" t="s">
        <v>89</v>
      </c>
      <c r="B1428" s="273"/>
      <c r="C1428" s="274"/>
      <c r="D1428" s="414"/>
      <c r="E1428" s="414"/>
      <c r="F1428" s="415"/>
      <c r="H1428" s="891" t="s">
        <v>5</v>
      </c>
      <c r="I1428" s="881" t="s">
        <v>6</v>
      </c>
      <c r="J1428" s="1378" t="s">
        <v>214</v>
      </c>
      <c r="K1428" s="223"/>
    </row>
    <row r="1429" spans="1:11" x14ac:dyDescent="0.25">
      <c r="A1429" s="288" t="s">
        <v>64</v>
      </c>
      <c r="B1429" s="273" t="s">
        <v>38</v>
      </c>
      <c r="C1429" s="274"/>
      <c r="D1429" s="1134">
        <v>5</v>
      </c>
      <c r="E1429" s="1134">
        <v>6</v>
      </c>
      <c r="F1429" s="1127">
        <v>6</v>
      </c>
      <c r="H1429" s="192">
        <f t="shared" ref="H1429:J1431" si="61">D1429*D$1446*1.73*0.875/1000</f>
        <v>0.08</v>
      </c>
      <c r="I1429" s="887">
        <f t="shared" si="61"/>
        <v>0.1</v>
      </c>
      <c r="J1429" s="193">
        <f t="shared" si="61"/>
        <v>0.09</v>
      </c>
      <c r="K1429" s="1376"/>
    </row>
    <row r="1430" spans="1:11" x14ac:dyDescent="0.25">
      <c r="A1430" s="288" t="s">
        <v>65</v>
      </c>
      <c r="B1430" s="273" t="s">
        <v>38</v>
      </c>
      <c r="C1430" s="274"/>
      <c r="D1430" s="1134">
        <v>18</v>
      </c>
      <c r="E1430" s="1134">
        <v>21</v>
      </c>
      <c r="F1430" s="1127">
        <v>18</v>
      </c>
      <c r="H1430" s="445">
        <f t="shared" si="61"/>
        <v>0.28000000000000003</v>
      </c>
      <c r="I1430" s="882">
        <f>E1430*E$1446*1.73*0.875/1000</f>
        <v>0.33</v>
      </c>
      <c r="J1430" s="447">
        <f t="shared" si="61"/>
        <v>0.28000000000000003</v>
      </c>
      <c r="K1430" s="1376"/>
    </row>
    <row r="1431" spans="1:11" ht="16.5" thickBot="1" x14ac:dyDescent="0.3">
      <c r="A1431" s="288" t="s">
        <v>62</v>
      </c>
      <c r="B1431" s="273" t="s">
        <v>38</v>
      </c>
      <c r="C1431" s="274"/>
      <c r="D1431" s="1117">
        <v>1</v>
      </c>
      <c r="E1431" s="1117">
        <v>1</v>
      </c>
      <c r="F1431" s="1127">
        <v>1</v>
      </c>
      <c r="H1431" s="446">
        <f t="shared" si="61"/>
        <v>0.02</v>
      </c>
      <c r="I1431" s="889">
        <f t="shared" si="61"/>
        <v>0.02</v>
      </c>
      <c r="J1431" s="448">
        <f t="shared" si="61"/>
        <v>0.02</v>
      </c>
      <c r="K1431" s="1376"/>
    </row>
    <row r="1432" spans="1:11" ht="16.5" thickBot="1" x14ac:dyDescent="0.3">
      <c r="A1432" s="331" t="s">
        <v>177</v>
      </c>
      <c r="B1432" s="337"/>
      <c r="C1432" s="338"/>
      <c r="D1432" s="419">
        <v>24</v>
      </c>
      <c r="E1432" s="419">
        <v>28</v>
      </c>
      <c r="F1432" s="420">
        <v>25</v>
      </c>
      <c r="H1432" s="224">
        <f>SUM(H1429:H1431)</f>
        <v>0.38</v>
      </c>
      <c r="I1432" s="428">
        <f>SUM(I1429:I1431)</f>
        <v>0.45</v>
      </c>
      <c r="J1432" s="225">
        <f>SUM(J1429:J1431)</f>
        <v>0.39</v>
      </c>
      <c r="K1432" s="1376" t="s">
        <v>352</v>
      </c>
    </row>
    <row r="1433" spans="1:11" ht="16.5" thickBot="1" x14ac:dyDescent="0.3">
      <c r="A1433" s="293" t="s">
        <v>31</v>
      </c>
      <c r="B1433" s="291"/>
      <c r="C1433" s="292"/>
      <c r="D1433" s="964"/>
      <c r="E1433" s="964"/>
      <c r="F1433" s="965"/>
      <c r="H1433" s="185"/>
    </row>
    <row r="1434" spans="1:11" x14ac:dyDescent="0.25">
      <c r="A1434" s="278"/>
      <c r="B1434" s="279"/>
      <c r="C1434" s="280"/>
      <c r="D1434" s="417"/>
      <c r="E1434" s="417"/>
      <c r="F1434" s="534"/>
      <c r="H1434" s="185"/>
    </row>
    <row r="1435" spans="1:11" ht="16.5" thickBot="1" x14ac:dyDescent="0.3">
      <c r="A1435" s="272" t="s">
        <v>50</v>
      </c>
      <c r="B1435" s="273" t="s">
        <v>38</v>
      </c>
      <c r="C1435" s="274"/>
      <c r="D1435" s="414">
        <v>6</v>
      </c>
      <c r="E1435" s="414">
        <v>7</v>
      </c>
      <c r="F1435" s="415">
        <v>5</v>
      </c>
      <c r="H1435" s="165"/>
      <c r="I1435" s="165"/>
      <c r="J1435" s="165"/>
    </row>
    <row r="1436" spans="1:11" ht="16.5" thickBot="1" x14ac:dyDescent="0.3">
      <c r="A1436" s="272"/>
      <c r="B1436" s="273"/>
      <c r="C1436" s="274"/>
      <c r="D1436" s="414"/>
      <c r="E1436" s="414"/>
      <c r="F1436" s="415"/>
      <c r="H1436" s="1458" t="s">
        <v>173</v>
      </c>
      <c r="I1436" s="1459"/>
      <c r="J1436" s="1460"/>
      <c r="K1436" s="223"/>
    </row>
    <row r="1437" spans="1:11" ht="16.5" thickBot="1" x14ac:dyDescent="0.3">
      <c r="A1437" s="272" t="s">
        <v>90</v>
      </c>
      <c r="B1437" s="273"/>
      <c r="C1437" s="274"/>
      <c r="D1437" s="414"/>
      <c r="E1437" s="414"/>
      <c r="F1437" s="415"/>
      <c r="H1437" s="891" t="s">
        <v>5</v>
      </c>
      <c r="I1437" s="881" t="s">
        <v>6</v>
      </c>
      <c r="J1437" s="1378" t="s">
        <v>214</v>
      </c>
      <c r="K1437" s="223"/>
    </row>
    <row r="1438" spans="1:11" x14ac:dyDescent="0.25">
      <c r="A1438" s="288" t="s">
        <v>63</v>
      </c>
      <c r="B1438" s="273" t="s">
        <v>38</v>
      </c>
      <c r="C1438" s="274"/>
      <c r="D1438" s="1117">
        <v>1</v>
      </c>
      <c r="E1438" s="1117">
        <v>1</v>
      </c>
      <c r="F1438" s="1127">
        <v>1</v>
      </c>
      <c r="H1438" s="192">
        <f t="shared" ref="H1438:J1440" si="62">D1438*D$1447*1.73*0.875/1000</f>
        <v>0.02</v>
      </c>
      <c r="I1438" s="887">
        <f t="shared" si="62"/>
        <v>0.02</v>
      </c>
      <c r="J1438" s="193">
        <f t="shared" si="62"/>
        <v>0.02</v>
      </c>
      <c r="K1438" s="1376"/>
    </row>
    <row r="1439" spans="1:11" x14ac:dyDescent="0.25">
      <c r="A1439" s="288" t="s">
        <v>67</v>
      </c>
      <c r="B1439" s="273" t="s">
        <v>38</v>
      </c>
      <c r="C1439" s="274"/>
      <c r="D1439" s="1117">
        <v>0.5</v>
      </c>
      <c r="E1439" s="1164">
        <v>1</v>
      </c>
      <c r="F1439" s="1127">
        <v>0.5</v>
      </c>
      <c r="H1439" s="445">
        <f t="shared" si="62"/>
        <v>0.01</v>
      </c>
      <c r="I1439" s="882">
        <f>E1439*E$1447*1.73*0.875/1000</f>
        <v>0.02</v>
      </c>
      <c r="J1439" s="447">
        <f t="shared" si="62"/>
        <v>0.01</v>
      </c>
      <c r="K1439" s="1376"/>
    </row>
    <row r="1440" spans="1:11" ht="16.5" thickBot="1" x14ac:dyDescent="0.3">
      <c r="A1440" s="288" t="s">
        <v>68</v>
      </c>
      <c r="B1440" s="273" t="s">
        <v>38</v>
      </c>
      <c r="C1440" s="274"/>
      <c r="D1440" s="1117">
        <v>4.5</v>
      </c>
      <c r="E1440" s="1164">
        <v>5</v>
      </c>
      <c r="F1440" s="1127">
        <v>3.5</v>
      </c>
      <c r="H1440" s="446">
        <f>D1440*D$1447*1.73*0.875/1000</f>
        <v>7.0000000000000007E-2</v>
      </c>
      <c r="I1440" s="889">
        <f t="shared" si="62"/>
        <v>0.08</v>
      </c>
      <c r="J1440" s="448">
        <f t="shared" si="62"/>
        <v>0.06</v>
      </c>
      <c r="K1440" s="1376"/>
    </row>
    <row r="1441" spans="1:13" ht="16.5" thickBot="1" x14ac:dyDescent="0.3">
      <c r="A1441" s="331" t="s">
        <v>178</v>
      </c>
      <c r="B1441" s="337"/>
      <c r="C1441" s="338"/>
      <c r="D1441" s="419">
        <v>6</v>
      </c>
      <c r="E1441" s="419">
        <v>7</v>
      </c>
      <c r="F1441" s="420">
        <v>5</v>
      </c>
      <c r="H1441" s="224">
        <f>SUM(H1438:H1440)</f>
        <v>0.1</v>
      </c>
      <c r="I1441" s="428">
        <f>SUM(I1438:I1440)</f>
        <v>0.12</v>
      </c>
      <c r="J1441" s="225">
        <f>SUM(J1438:J1440)</f>
        <v>0.09</v>
      </c>
      <c r="K1441" s="1376" t="s">
        <v>353</v>
      </c>
    </row>
    <row r="1442" spans="1:13" ht="16.5" thickBot="1" x14ac:dyDescent="0.3">
      <c r="A1442" s="331" t="s">
        <v>176</v>
      </c>
      <c r="B1442" s="337"/>
      <c r="C1442" s="338"/>
      <c r="D1442" s="419">
        <v>30</v>
      </c>
      <c r="E1442" s="419">
        <v>35</v>
      </c>
      <c r="F1442" s="420">
        <v>30</v>
      </c>
      <c r="H1442" s="224">
        <f>H1432+H1441</f>
        <v>0.48</v>
      </c>
      <c r="I1442" s="428">
        <f>I1432+I1441</f>
        <v>0.56999999999999995</v>
      </c>
      <c r="J1442" s="225">
        <f>J1432+J1441</f>
        <v>0.48</v>
      </c>
      <c r="K1442" s="444" t="s">
        <v>354</v>
      </c>
    </row>
    <row r="1443" spans="1:13" x14ac:dyDescent="0.25">
      <c r="A1443" s="269"/>
      <c r="B1443" s="270"/>
      <c r="C1443" s="271"/>
      <c r="D1443" s="416"/>
      <c r="E1443" s="416"/>
      <c r="F1443" s="418"/>
    </row>
    <row r="1444" spans="1:13" x14ac:dyDescent="0.25">
      <c r="A1444" s="272" t="s">
        <v>40</v>
      </c>
      <c r="B1444" s="273" t="s">
        <v>36</v>
      </c>
      <c r="C1444" s="274"/>
      <c r="D1444" s="1137">
        <v>0</v>
      </c>
      <c r="E1444" s="1164">
        <v>0</v>
      </c>
      <c r="F1444" s="1127">
        <v>0</v>
      </c>
      <c r="H1444" s="544"/>
      <c r="I1444" s="544"/>
      <c r="J1444" s="544"/>
      <c r="K1444" s="441"/>
    </row>
    <row r="1445" spans="1:13" x14ac:dyDescent="0.25">
      <c r="A1445" s="272"/>
      <c r="B1445" s="273" t="s">
        <v>37</v>
      </c>
      <c r="C1445" s="274"/>
      <c r="D1445" s="1137">
        <v>0</v>
      </c>
      <c r="E1445" s="1137">
        <v>0</v>
      </c>
      <c r="F1445" s="1127">
        <v>0</v>
      </c>
    </row>
    <row r="1446" spans="1:13" x14ac:dyDescent="0.25">
      <c r="A1446" s="272" t="s">
        <v>42</v>
      </c>
      <c r="B1446" s="273" t="s">
        <v>36</v>
      </c>
      <c r="C1446" s="274"/>
      <c r="D1446" s="1137">
        <v>10.4</v>
      </c>
      <c r="E1446" s="1137">
        <v>10.5</v>
      </c>
      <c r="F1446" s="1127">
        <v>10.4</v>
      </c>
    </row>
    <row r="1447" spans="1:13" x14ac:dyDescent="0.25">
      <c r="A1447" s="272"/>
      <c r="B1447" s="273" t="s">
        <v>37</v>
      </c>
      <c r="C1447" s="274"/>
      <c r="D1447" s="1137">
        <v>10.4</v>
      </c>
      <c r="E1447" s="1137">
        <v>10.5</v>
      </c>
      <c r="F1447" s="1127">
        <v>10.4</v>
      </c>
    </row>
    <row r="1448" spans="1:13" ht="16.5" thickBot="1" x14ac:dyDescent="0.3">
      <c r="A1448" s="282"/>
      <c r="B1448" s="283"/>
      <c r="C1448" s="284"/>
      <c r="D1448" s="1055"/>
      <c r="E1448" s="1055"/>
      <c r="F1448" s="1056"/>
    </row>
    <row r="1449" spans="1:13" ht="16.5" thickBot="1" x14ac:dyDescent="0.3">
      <c r="A1449" s="304" t="s">
        <v>203</v>
      </c>
      <c r="B1449" s="344"/>
      <c r="C1449" s="345"/>
      <c r="D1449" s="1049"/>
      <c r="E1449" s="1049"/>
      <c r="F1449" s="1050"/>
    </row>
    <row r="1450" spans="1:13" x14ac:dyDescent="0.25">
      <c r="A1450" s="450"/>
      <c r="B1450" s="213"/>
      <c r="C1450" s="202"/>
      <c r="D1450" s="1444"/>
      <c r="E1450" s="1444"/>
      <c r="F1450" s="993"/>
    </row>
    <row r="1451" spans="1:13" ht="16.5" thickBot="1" x14ac:dyDescent="0.3">
      <c r="A1451" s="460" t="s">
        <v>268</v>
      </c>
      <c r="B1451" s="213"/>
      <c r="C1451" s="202"/>
      <c r="D1451" s="1444"/>
      <c r="E1451" s="1444"/>
      <c r="F1451" s="993"/>
    </row>
    <row r="1452" spans="1:13" x14ac:dyDescent="0.25">
      <c r="A1452" s="1449" t="s">
        <v>120</v>
      </c>
      <c r="B1452" s="266" t="s">
        <v>2</v>
      </c>
      <c r="C1452" s="1470" t="s">
        <v>121</v>
      </c>
      <c r="D1452" s="1455" t="s">
        <v>401</v>
      </c>
      <c r="E1452" s="1456"/>
      <c r="F1452" s="1457"/>
    </row>
    <row r="1453" spans="1:13" x14ac:dyDescent="0.25">
      <c r="A1453" s="1450"/>
      <c r="B1453" s="267" t="s">
        <v>3</v>
      </c>
      <c r="C1453" s="1471"/>
      <c r="D1453" s="1465" t="s">
        <v>5</v>
      </c>
      <c r="E1453" s="1465" t="s">
        <v>6</v>
      </c>
      <c r="F1453" s="1473" t="s">
        <v>214</v>
      </c>
      <c r="H1453" s="185"/>
      <c r="I1453" s="185"/>
      <c r="J1453" s="185"/>
      <c r="K1453" s="202"/>
      <c r="L1453" s="185"/>
      <c r="M1453" s="185"/>
    </row>
    <row r="1454" spans="1:13" ht="16.5" thickBot="1" x14ac:dyDescent="0.3">
      <c r="A1454" s="1454"/>
      <c r="B1454" s="268" t="s">
        <v>4</v>
      </c>
      <c r="C1454" s="1472"/>
      <c r="D1454" s="1466"/>
      <c r="E1454" s="1466"/>
      <c r="F1454" s="1474"/>
      <c r="H1454" s="185"/>
      <c r="I1454" s="185"/>
      <c r="J1454" s="185"/>
      <c r="K1454" s="202"/>
      <c r="L1454" s="185"/>
      <c r="M1454" s="185"/>
    </row>
    <row r="1455" spans="1:13" x14ac:dyDescent="0.25">
      <c r="A1455" s="272" t="s">
        <v>346</v>
      </c>
      <c r="B1455" s="273" t="s">
        <v>38</v>
      </c>
      <c r="C1455" s="274"/>
      <c r="D1455" s="1141">
        <v>2.7</v>
      </c>
      <c r="E1455" s="1141">
        <v>3.8</v>
      </c>
      <c r="F1455" s="1142">
        <v>5.7</v>
      </c>
      <c r="H1455" s="1410"/>
      <c r="I1455" s="1410"/>
      <c r="J1455" s="1410"/>
      <c r="K1455" s="444"/>
      <c r="L1455" s="185"/>
      <c r="M1455" s="185"/>
    </row>
    <row r="1456" spans="1:13" x14ac:dyDescent="0.25">
      <c r="A1456" s="272" t="s">
        <v>10</v>
      </c>
      <c r="B1456" s="273" t="s">
        <v>38</v>
      </c>
      <c r="C1456" s="274"/>
      <c r="D1456" s="1164">
        <v>6</v>
      </c>
      <c r="E1456" s="1164">
        <v>7</v>
      </c>
      <c r="F1456" s="1127">
        <v>7</v>
      </c>
      <c r="H1456" s="194"/>
      <c r="I1456" s="194"/>
      <c r="J1456" s="194"/>
      <c r="K1456" s="202"/>
      <c r="L1456" s="185"/>
      <c r="M1456" s="185"/>
    </row>
    <row r="1457" spans="1:13" x14ac:dyDescent="0.25">
      <c r="A1457" s="272"/>
      <c r="B1457" s="273"/>
      <c r="C1457" s="274"/>
      <c r="D1457" s="1134"/>
      <c r="E1457" s="1134"/>
      <c r="F1457" s="1127"/>
      <c r="H1457" s="185"/>
      <c r="I1457" s="185"/>
      <c r="J1457" s="185"/>
      <c r="K1457" s="202"/>
      <c r="L1457" s="185"/>
      <c r="M1457" s="185"/>
    </row>
    <row r="1458" spans="1:13" x14ac:dyDescent="0.25">
      <c r="A1458" s="272" t="s">
        <v>98</v>
      </c>
      <c r="B1458" s="273"/>
      <c r="C1458" s="274"/>
      <c r="D1458" s="1134"/>
      <c r="E1458" s="1134"/>
      <c r="F1458" s="1127"/>
      <c r="H1458" s="185"/>
    </row>
    <row r="1459" spans="1:13" x14ac:dyDescent="0.25">
      <c r="A1459" s="349" t="s">
        <v>63</v>
      </c>
      <c r="B1459" s="273" t="s">
        <v>38</v>
      </c>
      <c r="C1459" s="274"/>
      <c r="D1459" s="1164">
        <v>6</v>
      </c>
      <c r="E1459" s="1164">
        <v>7</v>
      </c>
      <c r="F1459" s="1127">
        <v>7</v>
      </c>
      <c r="H1459" s="185"/>
    </row>
    <row r="1460" spans="1:13" ht="16.5" thickBot="1" x14ac:dyDescent="0.3">
      <c r="A1460" s="356"/>
      <c r="B1460" s="276"/>
      <c r="C1460" s="277"/>
      <c r="D1460" s="1186"/>
      <c r="E1460" s="1186"/>
      <c r="F1460" s="1187"/>
      <c r="H1460" s="185"/>
    </row>
    <row r="1461" spans="1:13" ht="16.5" thickBot="1" x14ac:dyDescent="0.3">
      <c r="A1461" s="293" t="s">
        <v>31</v>
      </c>
      <c r="B1461" s="291"/>
      <c r="C1461" s="292"/>
      <c r="D1461" s="964"/>
      <c r="E1461" s="964"/>
      <c r="F1461" s="965"/>
      <c r="H1461" s="185"/>
    </row>
    <row r="1462" spans="1:13" x14ac:dyDescent="0.25">
      <c r="A1462" s="278"/>
      <c r="B1462" s="279"/>
      <c r="C1462" s="280"/>
      <c r="D1462" s="417"/>
      <c r="E1462" s="417"/>
      <c r="F1462" s="534"/>
      <c r="H1462" s="185"/>
    </row>
    <row r="1463" spans="1:13" ht="16.5" thickBot="1" x14ac:dyDescent="0.3">
      <c r="A1463" s="272" t="s">
        <v>12</v>
      </c>
      <c r="B1463" s="273" t="s">
        <v>38</v>
      </c>
      <c r="C1463" s="274"/>
      <c r="D1463" s="1134">
        <v>5</v>
      </c>
      <c r="E1463" s="1134">
        <v>8</v>
      </c>
      <c r="F1463" s="1127">
        <v>15</v>
      </c>
      <c r="H1463" s="194"/>
      <c r="I1463" s="194"/>
      <c r="J1463" s="194"/>
    </row>
    <row r="1464" spans="1:13" ht="16.5" thickBot="1" x14ac:dyDescent="0.3">
      <c r="A1464" s="272"/>
      <c r="B1464" s="273"/>
      <c r="C1464" s="274"/>
      <c r="D1464" s="1134"/>
      <c r="E1464" s="1134"/>
      <c r="F1464" s="1127"/>
      <c r="H1464" s="1458" t="s">
        <v>173</v>
      </c>
      <c r="I1464" s="1459"/>
      <c r="J1464" s="1460"/>
      <c r="K1464" s="223"/>
    </row>
    <row r="1465" spans="1:13" ht="16.5" thickBot="1" x14ac:dyDescent="0.3">
      <c r="A1465" s="272" t="s">
        <v>90</v>
      </c>
      <c r="B1465" s="273"/>
      <c r="C1465" s="274"/>
      <c r="D1465" s="1134"/>
      <c r="E1465" s="1134"/>
      <c r="F1465" s="1127"/>
      <c r="H1465" s="891" t="s">
        <v>5</v>
      </c>
      <c r="I1465" s="881" t="s">
        <v>6</v>
      </c>
      <c r="J1465" s="1378" t="s">
        <v>214</v>
      </c>
      <c r="K1465" s="223"/>
    </row>
    <row r="1466" spans="1:13" x14ac:dyDescent="0.25">
      <c r="A1466" s="349" t="s">
        <v>63</v>
      </c>
      <c r="B1466" s="273" t="s">
        <v>38</v>
      </c>
      <c r="C1466" s="274"/>
      <c r="D1466" s="414">
        <v>0.5</v>
      </c>
      <c r="E1466" s="414">
        <v>1.5</v>
      </c>
      <c r="F1466" s="415">
        <v>2.5</v>
      </c>
      <c r="H1466" s="192">
        <f>D1466*D$1476*1.73*0.875/1000</f>
        <v>0.01</v>
      </c>
      <c r="I1466" s="887">
        <f>E1466*E$1476*1.73*0.875/1000</f>
        <v>0.02</v>
      </c>
      <c r="J1466" s="193">
        <f t="shared" ref="H1466:J1469" si="63">F1466*F$1476*1.73*0.875/1000</f>
        <v>0.04</v>
      </c>
      <c r="K1466" s="1376"/>
    </row>
    <row r="1467" spans="1:13" x14ac:dyDescent="0.25">
      <c r="A1467" s="349" t="s">
        <v>64</v>
      </c>
      <c r="B1467" s="273" t="s">
        <v>38</v>
      </c>
      <c r="C1467" s="274"/>
      <c r="D1467" s="414">
        <v>1.5</v>
      </c>
      <c r="E1467" s="414">
        <v>1.5</v>
      </c>
      <c r="F1467" s="415">
        <v>6.5</v>
      </c>
      <c r="H1467" s="445">
        <f>D1467*D$1476*1.73*0.875/1000</f>
        <v>0.02</v>
      </c>
      <c r="I1467" s="882">
        <f t="shared" si="63"/>
        <v>0.02</v>
      </c>
      <c r="J1467" s="447">
        <f t="shared" si="63"/>
        <v>0.1</v>
      </c>
      <c r="K1467" s="1376"/>
    </row>
    <row r="1468" spans="1:13" x14ac:dyDescent="0.25">
      <c r="A1468" s="349" t="s">
        <v>65</v>
      </c>
      <c r="B1468" s="273" t="s">
        <v>38</v>
      </c>
      <c r="C1468" s="274"/>
      <c r="D1468" s="414">
        <v>2.5</v>
      </c>
      <c r="E1468" s="414">
        <v>3</v>
      </c>
      <c r="F1468" s="415">
        <v>4.5</v>
      </c>
      <c r="H1468" s="445">
        <f>D1468*D$1476*1.73*0.875/1000</f>
        <v>0.04</v>
      </c>
      <c r="I1468" s="882">
        <f t="shared" si="63"/>
        <v>0.05</v>
      </c>
      <c r="J1468" s="447">
        <f t="shared" si="63"/>
        <v>7.0000000000000007E-2</v>
      </c>
      <c r="K1468" s="1376"/>
    </row>
    <row r="1469" spans="1:13" ht="16.5" thickBot="1" x14ac:dyDescent="0.3">
      <c r="A1469" s="349" t="s">
        <v>62</v>
      </c>
      <c r="B1469" s="273" t="s">
        <v>38</v>
      </c>
      <c r="C1469" s="274"/>
      <c r="D1469" s="414">
        <v>0.5</v>
      </c>
      <c r="E1469" s="414">
        <v>1.5</v>
      </c>
      <c r="F1469" s="415">
        <v>1.5</v>
      </c>
      <c r="H1469" s="446">
        <f t="shared" si="63"/>
        <v>0.01</v>
      </c>
      <c r="I1469" s="889">
        <f t="shared" si="63"/>
        <v>0.02</v>
      </c>
      <c r="J1469" s="448">
        <f t="shared" si="63"/>
        <v>0.02</v>
      </c>
      <c r="K1469" s="1376"/>
    </row>
    <row r="1470" spans="1:13" ht="16.5" thickBot="1" x14ac:dyDescent="0.3">
      <c r="A1470" s="331" t="s">
        <v>176</v>
      </c>
      <c r="B1470" s="337"/>
      <c r="C1470" s="338"/>
      <c r="D1470" s="419">
        <v>5</v>
      </c>
      <c r="E1470" s="419">
        <v>7.5</v>
      </c>
      <c r="F1470" s="420">
        <v>15</v>
      </c>
      <c r="H1470" s="224">
        <f>SUM(H1466:H1469)</f>
        <v>0.08</v>
      </c>
      <c r="I1470" s="428">
        <f>SUM(I1466:I1469)</f>
        <v>0.11</v>
      </c>
      <c r="J1470" s="225">
        <f>SUM(J1466:J1469)</f>
        <v>0.23</v>
      </c>
      <c r="K1470" s="444" t="s">
        <v>354</v>
      </c>
      <c r="L1470" s="441"/>
    </row>
    <row r="1471" spans="1:13" ht="16.5" thickBot="1" x14ac:dyDescent="0.3">
      <c r="A1471" s="293" t="s">
        <v>31</v>
      </c>
      <c r="B1471" s="291"/>
      <c r="C1471" s="292"/>
      <c r="D1471" s="964"/>
      <c r="E1471" s="964"/>
      <c r="F1471" s="965"/>
      <c r="H1471" s="185"/>
    </row>
    <row r="1472" spans="1:13" x14ac:dyDescent="0.25">
      <c r="A1472" s="269"/>
      <c r="B1472" s="270"/>
      <c r="C1472" s="271"/>
      <c r="D1472" s="416"/>
      <c r="E1472" s="416"/>
      <c r="F1472" s="418"/>
      <c r="H1472" s="544"/>
      <c r="I1472" s="544"/>
      <c r="J1472" s="544"/>
      <c r="K1472" s="223"/>
      <c r="L1472" s="185"/>
      <c r="M1472" s="185"/>
    </row>
    <row r="1473" spans="1:11" x14ac:dyDescent="0.25">
      <c r="A1473" s="272" t="s">
        <v>40</v>
      </c>
      <c r="B1473" s="273" t="s">
        <v>36</v>
      </c>
      <c r="C1473" s="274"/>
      <c r="D1473" s="1137">
        <v>35</v>
      </c>
      <c r="E1473" s="1164">
        <v>35</v>
      </c>
      <c r="F1473" s="1127">
        <v>35</v>
      </c>
      <c r="H1473" s="185"/>
    </row>
    <row r="1474" spans="1:11" x14ac:dyDescent="0.25">
      <c r="A1474" s="272"/>
      <c r="B1474" s="273" t="s">
        <v>37</v>
      </c>
      <c r="C1474" s="274"/>
      <c r="D1474" s="1137">
        <v>0</v>
      </c>
      <c r="E1474" s="1137">
        <v>0</v>
      </c>
      <c r="F1474" s="1127">
        <v>0</v>
      </c>
    </row>
    <row r="1475" spans="1:11" x14ac:dyDescent="0.25">
      <c r="A1475" s="272" t="s">
        <v>51</v>
      </c>
      <c r="B1475" s="273" t="s">
        <v>36</v>
      </c>
      <c r="C1475" s="274">
        <v>1.2</v>
      </c>
      <c r="D1475" s="1137">
        <v>6.3</v>
      </c>
      <c r="E1475" s="1137">
        <v>6.4</v>
      </c>
      <c r="F1475" s="1127">
        <v>6.3</v>
      </c>
    </row>
    <row r="1476" spans="1:11" x14ac:dyDescent="0.25">
      <c r="A1476" s="272" t="s">
        <v>52</v>
      </c>
      <c r="B1476" s="273" t="s">
        <v>37</v>
      </c>
      <c r="C1476" s="274">
        <v>2</v>
      </c>
      <c r="D1476" s="1137">
        <v>10.199999999999999</v>
      </c>
      <c r="E1476" s="1137">
        <v>10.3</v>
      </c>
      <c r="F1476" s="1127">
        <v>10.199999999999999</v>
      </c>
    </row>
    <row r="1477" spans="1:11" ht="16.5" thickBot="1" x14ac:dyDescent="0.3">
      <c r="A1477" s="282"/>
      <c r="B1477" s="283"/>
      <c r="C1477" s="284"/>
      <c r="D1477" s="1055"/>
      <c r="E1477" s="1055"/>
      <c r="F1477" s="1056"/>
    </row>
    <row r="1478" spans="1:11" ht="16.5" thickBot="1" x14ac:dyDescent="0.3">
      <c r="A1478" s="304" t="s">
        <v>203</v>
      </c>
      <c r="B1478" s="344"/>
      <c r="C1478" s="345"/>
      <c r="D1478" s="1049"/>
      <c r="E1478" s="1049"/>
      <c r="F1478" s="1050"/>
    </row>
    <row r="1479" spans="1:11" ht="16.5" thickBot="1" x14ac:dyDescent="0.3">
      <c r="A1479" s="381"/>
      <c r="B1479" s="382"/>
      <c r="C1479" s="383"/>
      <c r="D1479" s="1109"/>
      <c r="E1479" s="1109"/>
      <c r="F1479" s="1110"/>
    </row>
    <row r="1480" spans="1:11" ht="16.5" thickBot="1" x14ac:dyDescent="0.3">
      <c r="A1480" s="1370" t="s">
        <v>376</v>
      </c>
      <c r="B1480" s="461"/>
      <c r="C1480" s="462"/>
      <c r="D1480" s="1111"/>
      <c r="E1480" s="1111"/>
      <c r="F1480" s="1112"/>
    </row>
    <row r="1481" spans="1:11" ht="15.75" customHeight="1" x14ac:dyDescent="0.25">
      <c r="A1481" s="1449" t="s">
        <v>120</v>
      </c>
      <c r="B1481" s="266" t="s">
        <v>2</v>
      </c>
      <c r="C1481" s="1470" t="s">
        <v>121</v>
      </c>
      <c r="D1481" s="1455" t="s">
        <v>401</v>
      </c>
      <c r="E1481" s="1456"/>
      <c r="F1481" s="1457"/>
    </row>
    <row r="1482" spans="1:11" x14ac:dyDescent="0.25">
      <c r="A1482" s="1450"/>
      <c r="B1482" s="267" t="s">
        <v>3</v>
      </c>
      <c r="C1482" s="1471"/>
      <c r="D1482" s="1465" t="s">
        <v>5</v>
      </c>
      <c r="E1482" s="1465" t="s">
        <v>6</v>
      </c>
      <c r="F1482" s="1473" t="s">
        <v>214</v>
      </c>
    </row>
    <row r="1483" spans="1:11" ht="16.5" thickBot="1" x14ac:dyDescent="0.3">
      <c r="A1483" s="1450"/>
      <c r="B1483" s="267" t="s">
        <v>4</v>
      </c>
      <c r="C1483" s="1471"/>
      <c r="D1483" s="1466"/>
      <c r="E1483" s="1466"/>
      <c r="F1483" s="1474"/>
      <c r="H1483" s="544"/>
      <c r="I1483" s="544"/>
      <c r="J1483" s="544"/>
      <c r="K1483" s="444"/>
    </row>
    <row r="1484" spans="1:11" x14ac:dyDescent="0.25">
      <c r="A1484" s="1445" t="s">
        <v>347</v>
      </c>
      <c r="B1484" s="300"/>
      <c r="C1484" s="1447" t="s">
        <v>164</v>
      </c>
      <c r="D1484" s="1247">
        <v>0</v>
      </c>
      <c r="E1484" s="1247">
        <v>0</v>
      </c>
      <c r="F1484" s="864">
        <v>0</v>
      </c>
      <c r="H1484" s="174"/>
      <c r="I1484" s="174"/>
      <c r="J1484" s="174"/>
      <c r="K1484" s="1376"/>
    </row>
    <row r="1485" spans="1:11" ht="16.5" thickBot="1" x14ac:dyDescent="0.3">
      <c r="A1485" s="1446" t="s">
        <v>348</v>
      </c>
      <c r="B1485" s="384"/>
      <c r="C1485" s="1448" t="s">
        <v>165</v>
      </c>
      <c r="D1485" s="1212">
        <v>3.1</v>
      </c>
      <c r="E1485" s="1212">
        <v>3.1</v>
      </c>
      <c r="F1485" s="865">
        <v>2.8</v>
      </c>
      <c r="H1485" s="174"/>
      <c r="I1485" s="174"/>
      <c r="J1485" s="174"/>
    </row>
    <row r="1486" spans="1:11" ht="16.5" thickBot="1" x14ac:dyDescent="0.3">
      <c r="A1486" s="385" t="s">
        <v>48</v>
      </c>
      <c r="B1486" s="384" t="s">
        <v>38</v>
      </c>
      <c r="C1486" s="274"/>
      <c r="D1486" s="866">
        <v>0</v>
      </c>
      <c r="E1486" s="628">
        <v>0</v>
      </c>
      <c r="F1486" s="865">
        <v>0</v>
      </c>
      <c r="H1486" s="1458" t="s">
        <v>173</v>
      </c>
      <c r="I1486" s="1459"/>
      <c r="J1486" s="1460"/>
      <c r="K1486" s="223"/>
    </row>
    <row r="1487" spans="1:11" ht="16.5" thickBot="1" x14ac:dyDescent="0.3">
      <c r="A1487" s="272" t="s">
        <v>89</v>
      </c>
      <c r="B1487" s="384"/>
      <c r="C1487" s="274"/>
      <c r="D1487" s="866"/>
      <c r="E1487" s="866"/>
      <c r="F1487" s="865"/>
      <c r="H1487" s="891" t="s">
        <v>5</v>
      </c>
      <c r="I1487" s="881" t="s">
        <v>6</v>
      </c>
      <c r="J1487" s="1378" t="s">
        <v>214</v>
      </c>
      <c r="K1487" s="223"/>
    </row>
    <row r="1488" spans="1:11" x14ac:dyDescent="0.25">
      <c r="A1488" s="349" t="s">
        <v>63</v>
      </c>
      <c r="B1488" s="384" t="s">
        <v>38</v>
      </c>
      <c r="C1488" s="274"/>
      <c r="D1488" s="867">
        <v>2</v>
      </c>
      <c r="E1488" s="580">
        <v>1.8</v>
      </c>
      <c r="F1488" s="868">
        <v>1.9</v>
      </c>
      <c r="H1488" s="192">
        <f t="shared" ref="H1488:J1491" si="64">D1488*D$1502*1.73*0.875/1000</f>
        <v>0.03</v>
      </c>
      <c r="I1488" s="887">
        <f t="shared" si="64"/>
        <v>0.03</v>
      </c>
      <c r="J1488" s="193">
        <f t="shared" si="64"/>
        <v>0.03</v>
      </c>
      <c r="K1488" s="1376"/>
    </row>
    <row r="1489" spans="1:14" x14ac:dyDescent="0.25">
      <c r="A1489" s="349" t="s">
        <v>65</v>
      </c>
      <c r="B1489" s="384" t="s">
        <v>38</v>
      </c>
      <c r="C1489" s="274"/>
      <c r="D1489" s="867">
        <v>0</v>
      </c>
      <c r="E1489" s="580">
        <v>0</v>
      </c>
      <c r="F1489" s="868">
        <v>0</v>
      </c>
      <c r="H1489" s="445">
        <f t="shared" si="64"/>
        <v>0</v>
      </c>
      <c r="I1489" s="882">
        <f t="shared" si="64"/>
        <v>0</v>
      </c>
      <c r="J1489" s="447">
        <f t="shared" si="64"/>
        <v>0</v>
      </c>
      <c r="K1489" s="1376"/>
    </row>
    <row r="1490" spans="1:14" x14ac:dyDescent="0.25">
      <c r="A1490" s="349" t="s">
        <v>67</v>
      </c>
      <c r="B1490" s="384" t="s">
        <v>38</v>
      </c>
      <c r="C1490" s="274"/>
      <c r="D1490" s="867">
        <v>0</v>
      </c>
      <c r="E1490" s="580">
        <v>0</v>
      </c>
      <c r="F1490" s="868">
        <v>0</v>
      </c>
      <c r="H1490" s="445">
        <f t="shared" si="64"/>
        <v>0</v>
      </c>
      <c r="I1490" s="882">
        <f t="shared" si="64"/>
        <v>0</v>
      </c>
      <c r="J1490" s="447">
        <f t="shared" si="64"/>
        <v>0</v>
      </c>
      <c r="K1490" s="1376"/>
    </row>
    <row r="1491" spans="1:14" ht="16.5" thickBot="1" x14ac:dyDescent="0.3">
      <c r="A1491" s="371" t="s">
        <v>69</v>
      </c>
      <c r="B1491" s="386" t="s">
        <v>38</v>
      </c>
      <c r="C1491" s="284"/>
      <c r="D1491" s="16">
        <v>0.8</v>
      </c>
      <c r="E1491" s="571">
        <v>0.9</v>
      </c>
      <c r="F1491" s="17">
        <v>0.8</v>
      </c>
      <c r="H1491" s="446">
        <f t="shared" si="64"/>
        <v>0.01</v>
      </c>
      <c r="I1491" s="889">
        <f t="shared" si="64"/>
        <v>0.01</v>
      </c>
      <c r="J1491" s="448">
        <f t="shared" si="64"/>
        <v>0.01</v>
      </c>
      <c r="K1491" s="1376"/>
    </row>
    <row r="1492" spans="1:14" ht="16.5" thickBot="1" x14ac:dyDescent="0.3">
      <c r="A1492" s="379" t="s">
        <v>177</v>
      </c>
      <c r="B1492" s="387"/>
      <c r="C1492" s="338"/>
      <c r="D1492" s="1248">
        <v>2.8</v>
      </c>
      <c r="E1492" s="1248">
        <v>2.7</v>
      </c>
      <c r="F1492" s="1249">
        <v>2.7</v>
      </c>
      <c r="H1492" s="224">
        <f>SUM(H1488:H1491)</f>
        <v>0.04</v>
      </c>
      <c r="I1492" s="428">
        <f>SUM(I1488:I1491)</f>
        <v>0.04</v>
      </c>
      <c r="J1492" s="225">
        <f>SUM(J1488:J1491)</f>
        <v>0.04</v>
      </c>
      <c r="K1492" s="1376" t="s">
        <v>352</v>
      </c>
    </row>
    <row r="1493" spans="1:14" ht="16.5" thickBot="1" x14ac:dyDescent="0.3">
      <c r="A1493" s="385" t="s">
        <v>53</v>
      </c>
      <c r="B1493" s="384" t="s">
        <v>38</v>
      </c>
      <c r="C1493" s="274"/>
      <c r="D1493" s="1212">
        <v>10.9</v>
      </c>
      <c r="E1493" s="1212">
        <v>10.9</v>
      </c>
      <c r="F1493" s="1218">
        <v>10</v>
      </c>
      <c r="H1493" s="1458" t="s">
        <v>173</v>
      </c>
      <c r="I1493" s="1459"/>
      <c r="J1493" s="1460"/>
      <c r="K1493" s="202"/>
    </row>
    <row r="1494" spans="1:14" ht="16.5" thickBot="1" x14ac:dyDescent="0.3">
      <c r="A1494" s="272" t="s">
        <v>90</v>
      </c>
      <c r="B1494" s="384"/>
      <c r="C1494" s="274"/>
      <c r="D1494" s="866"/>
      <c r="E1494" s="866"/>
      <c r="F1494" s="865"/>
      <c r="H1494" s="891" t="s">
        <v>5</v>
      </c>
      <c r="I1494" s="881" t="s">
        <v>6</v>
      </c>
      <c r="J1494" s="1378" t="s">
        <v>214</v>
      </c>
      <c r="K1494" s="202"/>
    </row>
    <row r="1495" spans="1:14" x14ac:dyDescent="0.25">
      <c r="A1495" s="349" t="s">
        <v>64</v>
      </c>
      <c r="B1495" s="384" t="s">
        <v>38</v>
      </c>
      <c r="C1495" s="274"/>
      <c r="D1495" s="867">
        <v>5.8</v>
      </c>
      <c r="E1495" s="867">
        <v>5.7</v>
      </c>
      <c r="F1495" s="865">
        <v>5.5</v>
      </c>
      <c r="H1495" s="192">
        <f t="shared" ref="H1495:J1497" si="65">D1495*D$1503*1.73*0.875/1000</f>
        <v>0.09</v>
      </c>
      <c r="I1495" s="887">
        <f t="shared" si="65"/>
        <v>0.09</v>
      </c>
      <c r="J1495" s="193">
        <f t="shared" si="65"/>
        <v>0.08</v>
      </c>
      <c r="K1495" s="1376"/>
    </row>
    <row r="1496" spans="1:14" x14ac:dyDescent="0.25">
      <c r="A1496" s="349" t="s">
        <v>62</v>
      </c>
      <c r="B1496" s="384" t="s">
        <v>38</v>
      </c>
      <c r="C1496" s="274"/>
      <c r="D1496" s="867">
        <v>0</v>
      </c>
      <c r="E1496" s="867">
        <v>0</v>
      </c>
      <c r="F1496" s="865">
        <v>0</v>
      </c>
      <c r="H1496" s="445">
        <f t="shared" si="65"/>
        <v>0</v>
      </c>
      <c r="I1496" s="882">
        <f t="shared" si="65"/>
        <v>0</v>
      </c>
      <c r="J1496" s="447">
        <f t="shared" si="65"/>
        <v>0</v>
      </c>
      <c r="K1496" s="1376"/>
    </row>
    <row r="1497" spans="1:14" ht="16.5" thickBot="1" x14ac:dyDescent="0.3">
      <c r="A1497" s="349" t="s">
        <v>68</v>
      </c>
      <c r="B1497" s="384" t="s">
        <v>38</v>
      </c>
      <c r="C1497" s="274"/>
      <c r="D1497" s="867">
        <v>2.2999999999999998</v>
      </c>
      <c r="E1497" s="867">
        <v>2.2999999999999998</v>
      </c>
      <c r="F1497" s="865">
        <v>2.2000000000000002</v>
      </c>
      <c r="H1497" s="446">
        <f t="shared" si="65"/>
        <v>0.04</v>
      </c>
      <c r="I1497" s="889">
        <f t="shared" si="65"/>
        <v>0.04</v>
      </c>
      <c r="J1497" s="448">
        <f t="shared" si="65"/>
        <v>0.03</v>
      </c>
      <c r="K1497" s="1376"/>
    </row>
    <row r="1498" spans="1:14" ht="16.5" thickBot="1" x14ac:dyDescent="0.3">
      <c r="A1498" s="379" t="s">
        <v>178</v>
      </c>
      <c r="B1498" s="387"/>
      <c r="C1498" s="338"/>
      <c r="D1498" s="967">
        <v>8.1</v>
      </c>
      <c r="E1498" s="967">
        <v>8</v>
      </c>
      <c r="F1498" s="962">
        <v>7.7</v>
      </c>
      <c r="H1498" s="224">
        <f>SUM(H1495:H1497)</f>
        <v>0.13</v>
      </c>
      <c r="I1498" s="428">
        <f>SUM(I1495:I1497)</f>
        <v>0.13</v>
      </c>
      <c r="J1498" s="225">
        <f>SUM(J1495:J1497)</f>
        <v>0.11</v>
      </c>
      <c r="K1498" s="1376" t="s">
        <v>353</v>
      </c>
    </row>
    <row r="1499" spans="1:14" ht="16.5" thickBot="1" x14ac:dyDescent="0.3">
      <c r="A1499" s="379" t="s">
        <v>176</v>
      </c>
      <c r="B1499" s="387"/>
      <c r="C1499" s="338"/>
      <c r="D1499" s="967">
        <v>10.9</v>
      </c>
      <c r="E1499" s="967">
        <v>192</v>
      </c>
      <c r="F1499" s="962">
        <v>10.4</v>
      </c>
      <c r="H1499" s="224">
        <f>H1492+H1498</f>
        <v>0.17</v>
      </c>
      <c r="I1499" s="428">
        <f>I1492+I1498</f>
        <v>0.17</v>
      </c>
      <c r="J1499" s="225">
        <f>J1492+J1498</f>
        <v>0.15</v>
      </c>
      <c r="K1499" s="444" t="s">
        <v>354</v>
      </c>
    </row>
    <row r="1500" spans="1:14" x14ac:dyDescent="0.25">
      <c r="A1500" s="388" t="s">
        <v>45</v>
      </c>
      <c r="B1500" s="384" t="s">
        <v>36</v>
      </c>
      <c r="C1500" s="274"/>
      <c r="D1500" s="12">
        <v>35.299999999999997</v>
      </c>
      <c r="E1500" s="869">
        <v>35.799999999999997</v>
      </c>
      <c r="F1500" s="870">
        <v>35.799999999999997</v>
      </c>
    </row>
    <row r="1501" spans="1:14" x14ac:dyDescent="0.25">
      <c r="A1501" s="389"/>
      <c r="B1501" s="384" t="s">
        <v>37</v>
      </c>
      <c r="C1501" s="274"/>
      <c r="D1501" s="867">
        <v>35.299999999999997</v>
      </c>
      <c r="E1501" s="866">
        <v>35.799999999999997</v>
      </c>
      <c r="F1501" s="871">
        <v>35.799999999999997</v>
      </c>
      <c r="H1501" s="174"/>
      <c r="I1501" s="174"/>
      <c r="J1501" s="174"/>
      <c r="K1501" s="202"/>
      <c r="L1501" s="185"/>
      <c r="M1501" s="185"/>
      <c r="N1501" s="185"/>
    </row>
    <row r="1502" spans="1:14" x14ac:dyDescent="0.25">
      <c r="A1502" s="388" t="s">
        <v>54</v>
      </c>
      <c r="B1502" s="384" t="s">
        <v>36</v>
      </c>
      <c r="C1502" s="274"/>
      <c r="D1502" s="866">
        <v>10.3</v>
      </c>
      <c r="E1502" s="866">
        <v>10.3</v>
      </c>
      <c r="F1502" s="871">
        <v>10.3</v>
      </c>
      <c r="H1502" s="174"/>
      <c r="I1502" s="174"/>
      <c r="J1502" s="174"/>
      <c r="K1502" s="202"/>
      <c r="L1502" s="185"/>
      <c r="M1502" s="185"/>
      <c r="N1502" s="185"/>
    </row>
    <row r="1503" spans="1:14" ht="16.5" thickBot="1" x14ac:dyDescent="0.3">
      <c r="A1503" s="390"/>
      <c r="B1503" s="386" t="s">
        <v>37</v>
      </c>
      <c r="C1503" s="284"/>
      <c r="D1503" s="930">
        <v>10.199999999999999</v>
      </c>
      <c r="E1503" s="930">
        <v>10.199999999999999</v>
      </c>
      <c r="F1503" s="929">
        <v>10.199999999999999</v>
      </c>
      <c r="H1503" s="544"/>
      <c r="I1503" s="544"/>
      <c r="J1503" s="544"/>
      <c r="K1503" s="223"/>
      <c r="L1503" s="185"/>
      <c r="M1503" s="185"/>
      <c r="N1503" s="185"/>
    </row>
    <row r="1504" spans="1:14" ht="16.5" thickBot="1" x14ac:dyDescent="0.3">
      <c r="A1504" s="391" t="s">
        <v>147</v>
      </c>
      <c r="B1504" s="392" t="s">
        <v>114</v>
      </c>
      <c r="C1504" s="355"/>
      <c r="D1504" s="1135">
        <v>0</v>
      </c>
      <c r="E1504" s="1135">
        <v>0</v>
      </c>
      <c r="F1504" s="1136">
        <v>0</v>
      </c>
    </row>
    <row r="1505" spans="1:11" ht="16.5" thickBot="1" x14ac:dyDescent="0.3">
      <c r="A1505" s="304" t="s">
        <v>203</v>
      </c>
      <c r="B1505" s="344"/>
      <c r="C1505" s="345"/>
      <c r="D1505" s="1049"/>
      <c r="E1505" s="1049"/>
      <c r="F1505" s="1050"/>
    </row>
    <row r="1506" spans="1:11" x14ac:dyDescent="0.25">
      <c r="A1506" s="450"/>
      <c r="B1506" s="213"/>
      <c r="C1506" s="202"/>
      <c r="D1506" s="1444"/>
      <c r="E1506" s="1444"/>
      <c r="F1506" s="993"/>
      <c r="I1506" s="169" t="s">
        <v>0</v>
      </c>
    </row>
    <row r="1507" spans="1:11" ht="16.5" thickBot="1" x14ac:dyDescent="0.3">
      <c r="A1507" s="460" t="s">
        <v>267</v>
      </c>
      <c r="B1507" s="213"/>
      <c r="C1507" s="202"/>
      <c r="D1507" s="1444"/>
      <c r="E1507" s="1444"/>
      <c r="F1507" s="993"/>
      <c r="H1507" s="185"/>
    </row>
    <row r="1508" spans="1:11" x14ac:dyDescent="0.25">
      <c r="A1508" s="1449" t="s">
        <v>120</v>
      </c>
      <c r="B1508" s="266" t="s">
        <v>2</v>
      </c>
      <c r="C1508" s="1470" t="s">
        <v>121</v>
      </c>
      <c r="D1508" s="1455" t="s">
        <v>401</v>
      </c>
      <c r="E1508" s="1456"/>
      <c r="F1508" s="1457"/>
      <c r="H1508" s="185"/>
    </row>
    <row r="1509" spans="1:11" x14ac:dyDescent="0.25">
      <c r="A1509" s="1450"/>
      <c r="B1509" s="267" t="s">
        <v>3</v>
      </c>
      <c r="C1509" s="1471"/>
      <c r="D1509" s="1465" t="s">
        <v>5</v>
      </c>
      <c r="E1509" s="1465" t="s">
        <v>6</v>
      </c>
      <c r="F1509" s="1473" t="s">
        <v>214</v>
      </c>
      <c r="H1509" s="185"/>
    </row>
    <row r="1510" spans="1:11" ht="16.5" thickBot="1" x14ac:dyDescent="0.3">
      <c r="A1510" s="1450"/>
      <c r="B1510" s="267" t="s">
        <v>4</v>
      </c>
      <c r="C1510" s="1471"/>
      <c r="D1510" s="1466"/>
      <c r="E1510" s="1466"/>
      <c r="F1510" s="1474"/>
      <c r="H1510" s="185"/>
    </row>
    <row r="1511" spans="1:11" x14ac:dyDescent="0.25">
      <c r="A1511" s="269"/>
      <c r="B1511" s="270"/>
      <c r="C1511" s="271"/>
      <c r="D1511" s="416"/>
      <c r="E1511" s="416"/>
      <c r="F1511" s="418"/>
      <c r="H1511" s="185"/>
    </row>
    <row r="1512" spans="1:11" ht="16.5" thickBot="1" x14ac:dyDescent="0.3">
      <c r="A1512" s="272" t="s">
        <v>43</v>
      </c>
      <c r="B1512" s="273" t="s">
        <v>38</v>
      </c>
      <c r="C1512" s="274"/>
      <c r="D1512" s="417">
        <v>5.5</v>
      </c>
      <c r="E1512" s="417">
        <v>10.199999999999999</v>
      </c>
      <c r="F1512" s="534">
        <v>10.1</v>
      </c>
      <c r="H1512" s="1410"/>
      <c r="I1512" s="1410"/>
      <c r="J1512" s="1410"/>
      <c r="K1512" s="223"/>
    </row>
    <row r="1513" spans="1:11" ht="16.5" thickBot="1" x14ac:dyDescent="0.3">
      <c r="A1513" s="272"/>
      <c r="B1513" s="273"/>
      <c r="C1513" s="274"/>
      <c r="D1513" s="951"/>
      <c r="E1513" s="951"/>
      <c r="F1513" s="952"/>
      <c r="H1513" s="1458" t="s">
        <v>173</v>
      </c>
      <c r="I1513" s="1459"/>
      <c r="J1513" s="1460"/>
      <c r="K1513" s="223"/>
    </row>
    <row r="1514" spans="1:11" ht="16.5" thickBot="1" x14ac:dyDescent="0.3">
      <c r="A1514" s="272" t="s">
        <v>100</v>
      </c>
      <c r="B1514" s="273"/>
      <c r="C1514" s="274"/>
      <c r="D1514" s="414"/>
      <c r="E1514" s="414"/>
      <c r="F1514" s="415"/>
      <c r="H1514" s="891" t="s">
        <v>5</v>
      </c>
      <c r="I1514" s="881" t="s">
        <v>6</v>
      </c>
      <c r="J1514" s="1378" t="s">
        <v>214</v>
      </c>
      <c r="K1514" s="223"/>
    </row>
    <row r="1515" spans="1:11" x14ac:dyDescent="0.25">
      <c r="A1515" s="349" t="s">
        <v>67</v>
      </c>
      <c r="B1515" s="273" t="s">
        <v>38</v>
      </c>
      <c r="C1515" s="274"/>
      <c r="D1515" s="1144">
        <v>2</v>
      </c>
      <c r="E1515" s="1144">
        <v>4</v>
      </c>
      <c r="F1515" s="1145">
        <v>4.5</v>
      </c>
      <c r="H1515" s="192">
        <f t="shared" ref="H1515:J1519" si="66">D1515*D$1523*1.73*0.875/1000</f>
        <v>0.03</v>
      </c>
      <c r="I1515" s="887">
        <f t="shared" si="66"/>
        <v>0.06</v>
      </c>
      <c r="J1515" s="193">
        <f t="shared" si="66"/>
        <v>7.0000000000000007E-2</v>
      </c>
      <c r="K1515" s="1376"/>
    </row>
    <row r="1516" spans="1:11" x14ac:dyDescent="0.25">
      <c r="A1516" s="349" t="s">
        <v>63</v>
      </c>
      <c r="B1516" s="273" t="s">
        <v>38</v>
      </c>
      <c r="C1516" s="274"/>
      <c r="D1516" s="1144">
        <v>1</v>
      </c>
      <c r="E1516" s="1144">
        <v>1</v>
      </c>
      <c r="F1516" s="1145">
        <v>2</v>
      </c>
      <c r="H1516" s="445">
        <f t="shared" si="66"/>
        <v>0.02</v>
      </c>
      <c r="I1516" s="882">
        <f t="shared" si="66"/>
        <v>0.02</v>
      </c>
      <c r="J1516" s="447">
        <f t="shared" si="66"/>
        <v>0.03</v>
      </c>
      <c r="K1516" s="1376"/>
    </row>
    <row r="1517" spans="1:11" x14ac:dyDescent="0.25">
      <c r="A1517" s="349" t="s">
        <v>64</v>
      </c>
      <c r="B1517" s="273" t="s">
        <v>38</v>
      </c>
      <c r="C1517" s="274"/>
      <c r="D1517" s="1144">
        <v>2</v>
      </c>
      <c r="E1517" s="1144">
        <v>4</v>
      </c>
      <c r="F1517" s="1145">
        <v>3</v>
      </c>
      <c r="H1517" s="445">
        <f t="shared" si="66"/>
        <v>0.03</v>
      </c>
      <c r="I1517" s="882">
        <f t="shared" si="66"/>
        <v>0.06</v>
      </c>
      <c r="J1517" s="447">
        <f t="shared" si="66"/>
        <v>0.05</v>
      </c>
      <c r="K1517" s="1376"/>
    </row>
    <row r="1518" spans="1:11" x14ac:dyDescent="0.25">
      <c r="A1518" s="349" t="s">
        <v>65</v>
      </c>
      <c r="B1518" s="273" t="s">
        <v>38</v>
      </c>
      <c r="C1518" s="274"/>
      <c r="D1518" s="1144">
        <v>0</v>
      </c>
      <c r="E1518" s="1144">
        <v>0</v>
      </c>
      <c r="F1518" s="1145">
        <v>0</v>
      </c>
      <c r="H1518" s="445">
        <f t="shared" si="66"/>
        <v>0</v>
      </c>
      <c r="I1518" s="882">
        <f t="shared" si="66"/>
        <v>0</v>
      </c>
      <c r="J1518" s="447">
        <f t="shared" si="66"/>
        <v>0</v>
      </c>
      <c r="K1518" s="1376"/>
    </row>
    <row r="1519" spans="1:11" ht="16.5" thickBot="1" x14ac:dyDescent="0.3">
      <c r="A1519" s="352" t="s">
        <v>62</v>
      </c>
      <c r="B1519" s="276" t="s">
        <v>38</v>
      </c>
      <c r="C1519" s="393"/>
      <c r="D1519" s="1009">
        <v>0.5</v>
      </c>
      <c r="E1519" s="1009">
        <v>0.5</v>
      </c>
      <c r="F1519" s="1010">
        <v>0.5</v>
      </c>
      <c r="H1519" s="446">
        <f t="shared" si="66"/>
        <v>0.01</v>
      </c>
      <c r="I1519" s="889">
        <f t="shared" si="66"/>
        <v>0.01</v>
      </c>
      <c r="J1519" s="448">
        <f t="shared" si="66"/>
        <v>0.01</v>
      </c>
      <c r="K1519" s="1376"/>
    </row>
    <row r="1520" spans="1:11" ht="16.5" thickBot="1" x14ac:dyDescent="0.3">
      <c r="A1520" s="354" t="s">
        <v>176</v>
      </c>
      <c r="B1520" s="373"/>
      <c r="C1520" s="904"/>
      <c r="D1520" s="1113">
        <v>5.5</v>
      </c>
      <c r="E1520" s="1113">
        <v>9.5</v>
      </c>
      <c r="F1520" s="1620">
        <v>10</v>
      </c>
      <c r="H1520" s="224">
        <f>SUM(H1515:H1519)</f>
        <v>0.09</v>
      </c>
      <c r="I1520" s="428">
        <f>SUM(I1515:I1519)</f>
        <v>0.15</v>
      </c>
      <c r="J1520" s="225">
        <f>SUM(J1515:J1519)</f>
        <v>0.16</v>
      </c>
      <c r="K1520" s="444" t="s">
        <v>354</v>
      </c>
    </row>
    <row r="1521" spans="1:11" ht="16.5" thickBot="1" x14ac:dyDescent="0.3">
      <c r="A1521" s="293" t="s">
        <v>31</v>
      </c>
      <c r="B1521" s="291"/>
      <c r="C1521" s="503"/>
      <c r="D1521" s="419"/>
      <c r="E1521" s="419"/>
      <c r="F1521" s="420"/>
      <c r="H1521" s="185"/>
    </row>
    <row r="1522" spans="1:11" ht="16.5" thickBot="1" x14ac:dyDescent="0.3">
      <c r="A1522" s="368"/>
      <c r="B1522" s="333"/>
      <c r="C1522" s="290"/>
      <c r="D1522" s="1011"/>
      <c r="E1522" s="1011"/>
      <c r="F1522" s="1012"/>
      <c r="H1522" s="185"/>
    </row>
    <row r="1523" spans="1:11" ht="16.5" thickBot="1" x14ac:dyDescent="0.3">
      <c r="A1523" s="368" t="s">
        <v>54</v>
      </c>
      <c r="B1523" s="333" t="s">
        <v>36</v>
      </c>
      <c r="C1523" s="290"/>
      <c r="D1523" s="968">
        <v>10.1</v>
      </c>
      <c r="E1523" s="968">
        <v>10.199999999999999</v>
      </c>
      <c r="F1523" s="969">
        <v>10.1</v>
      </c>
    </row>
    <row r="1524" spans="1:11" ht="16.5" thickBot="1" x14ac:dyDescent="0.3">
      <c r="A1524" s="304" t="s">
        <v>203</v>
      </c>
      <c r="B1524" s="344"/>
      <c r="C1524" s="345"/>
      <c r="D1524" s="968"/>
      <c r="E1524" s="968"/>
      <c r="F1524" s="969"/>
    </row>
    <row r="1525" spans="1:11" x14ac:dyDescent="0.25">
      <c r="A1525" s="394"/>
      <c r="B1525" s="213"/>
      <c r="C1525" s="202"/>
      <c r="D1525" s="1444"/>
      <c r="E1525" s="1444"/>
      <c r="F1525" s="993"/>
      <c r="H1525" s="185"/>
      <c r="I1525" s="185"/>
    </row>
    <row r="1526" spans="1:11" ht="16.5" thickBot="1" x14ac:dyDescent="0.3">
      <c r="A1526" s="460" t="s">
        <v>71</v>
      </c>
      <c r="B1526" s="213"/>
      <c r="C1526" s="202"/>
      <c r="D1526" s="1444"/>
      <c r="E1526" s="1444"/>
      <c r="F1526" s="993"/>
      <c r="H1526" s="185"/>
      <c r="I1526" s="185"/>
    </row>
    <row r="1527" spans="1:11" x14ac:dyDescent="0.25">
      <c r="A1527" s="1449" t="s">
        <v>120</v>
      </c>
      <c r="B1527" s="266" t="s">
        <v>2</v>
      </c>
      <c r="C1527" s="1470" t="s">
        <v>121</v>
      </c>
      <c r="D1527" s="1455" t="s">
        <v>401</v>
      </c>
      <c r="E1527" s="1456"/>
      <c r="F1527" s="1457"/>
      <c r="H1527" s="185"/>
      <c r="I1527" s="185"/>
    </row>
    <row r="1528" spans="1:11" x14ac:dyDescent="0.25">
      <c r="A1528" s="1450"/>
      <c r="B1528" s="267" t="s">
        <v>3</v>
      </c>
      <c r="C1528" s="1471"/>
      <c r="D1528" s="1465" t="s">
        <v>5</v>
      </c>
      <c r="E1528" s="1465" t="s">
        <v>6</v>
      </c>
      <c r="F1528" s="1473" t="s">
        <v>214</v>
      </c>
      <c r="H1528" s="185"/>
      <c r="I1528" s="185"/>
    </row>
    <row r="1529" spans="1:11" ht="16.5" thickBot="1" x14ac:dyDescent="0.3">
      <c r="A1529" s="1454"/>
      <c r="B1529" s="268" t="s">
        <v>4</v>
      </c>
      <c r="C1529" s="1472"/>
      <c r="D1529" s="1466"/>
      <c r="E1529" s="1466"/>
      <c r="F1529" s="1474"/>
      <c r="H1529" s="185"/>
      <c r="I1529" s="185"/>
    </row>
    <row r="1530" spans="1:11" ht="16.5" thickBot="1" x14ac:dyDescent="0.3">
      <c r="A1530" s="278"/>
      <c r="B1530" s="279"/>
      <c r="C1530" s="280"/>
      <c r="D1530" s="1114"/>
      <c r="E1530" s="1114"/>
      <c r="F1530" s="1115"/>
      <c r="H1530" s="205"/>
      <c r="I1530" s="185"/>
    </row>
    <row r="1531" spans="1:11" ht="16.5" thickBot="1" x14ac:dyDescent="0.3">
      <c r="A1531" s="272" t="s">
        <v>48</v>
      </c>
      <c r="B1531" s="273" t="s">
        <v>38</v>
      </c>
      <c r="C1531" s="274">
        <v>40</v>
      </c>
      <c r="D1531" s="414" t="s">
        <v>283</v>
      </c>
      <c r="E1531" s="414" t="s">
        <v>283</v>
      </c>
      <c r="F1531" s="415" t="s">
        <v>283</v>
      </c>
      <c r="H1531" s="1458" t="s">
        <v>173</v>
      </c>
      <c r="I1531" s="1459"/>
      <c r="J1531" s="1460"/>
      <c r="K1531" s="223"/>
    </row>
    <row r="1532" spans="1:11" ht="16.5" thickBot="1" x14ac:dyDescent="0.3">
      <c r="A1532" s="272"/>
      <c r="B1532" s="273"/>
      <c r="C1532" s="274"/>
      <c r="D1532" s="1134"/>
      <c r="E1532" s="1134"/>
      <c r="F1532" s="1143"/>
      <c r="H1532" s="891" t="s">
        <v>5</v>
      </c>
      <c r="I1532" s="881" t="s">
        <v>6</v>
      </c>
      <c r="J1532" s="1378" t="s">
        <v>214</v>
      </c>
      <c r="K1532" s="223"/>
    </row>
    <row r="1533" spans="1:11" x14ac:dyDescent="0.25">
      <c r="A1533" s="395" t="s">
        <v>64</v>
      </c>
      <c r="B1533" s="273" t="s">
        <v>38</v>
      </c>
      <c r="C1533" s="274"/>
      <c r="D1533" s="414">
        <v>35</v>
      </c>
      <c r="E1533" s="414">
        <v>70</v>
      </c>
      <c r="F1533" s="415">
        <v>40</v>
      </c>
      <c r="H1533" s="192">
        <f>D1533*D$1543*1.73*0.875/1000</f>
        <v>0.54</v>
      </c>
      <c r="I1533" s="887">
        <f>E1533*E$1543*1.73*0.875/1000</f>
        <v>1.08</v>
      </c>
      <c r="J1533" s="193">
        <f>F1533*F$1543*1.73*0.875/1000</f>
        <v>0.61</v>
      </c>
      <c r="K1533" s="1376"/>
    </row>
    <row r="1534" spans="1:11" x14ac:dyDescent="0.25">
      <c r="A1534" s="395" t="s">
        <v>65</v>
      </c>
      <c r="B1534" s="273" t="s">
        <v>38</v>
      </c>
      <c r="C1534" s="274"/>
      <c r="D1534" s="414">
        <v>0</v>
      </c>
      <c r="E1534" s="414">
        <v>0</v>
      </c>
      <c r="F1534" s="415">
        <v>0</v>
      </c>
      <c r="H1534" s="445">
        <f t="shared" ref="H1534:J1539" si="67">D1534*D$1543*1.73*0.875/1000</f>
        <v>0</v>
      </c>
      <c r="I1534" s="882">
        <f t="shared" si="67"/>
        <v>0</v>
      </c>
      <c r="J1534" s="447">
        <f t="shared" si="67"/>
        <v>0</v>
      </c>
      <c r="K1534" s="1376"/>
    </row>
    <row r="1535" spans="1:11" x14ac:dyDescent="0.25">
      <c r="A1535" s="395" t="s">
        <v>69</v>
      </c>
      <c r="B1535" s="273" t="s">
        <v>38</v>
      </c>
      <c r="C1535" s="274"/>
      <c r="D1535" s="414">
        <v>65</v>
      </c>
      <c r="E1535" s="414">
        <v>105</v>
      </c>
      <c r="F1535" s="415">
        <v>0</v>
      </c>
      <c r="H1535" s="445">
        <f t="shared" si="67"/>
        <v>0.99</v>
      </c>
      <c r="I1535" s="882">
        <f t="shared" si="67"/>
        <v>1.62</v>
      </c>
      <c r="J1535" s="447">
        <f t="shared" si="67"/>
        <v>0</v>
      </c>
      <c r="K1535" s="1376"/>
    </row>
    <row r="1536" spans="1:11" x14ac:dyDescent="0.25">
      <c r="A1536" s="395" t="s">
        <v>81</v>
      </c>
      <c r="B1536" s="273" t="s">
        <v>38</v>
      </c>
      <c r="C1536" s="274"/>
      <c r="D1536" s="414">
        <v>10</v>
      </c>
      <c r="E1536" s="414">
        <v>30</v>
      </c>
      <c r="F1536" s="415">
        <v>10</v>
      </c>
      <c r="H1536" s="445">
        <f t="shared" si="67"/>
        <v>0.15</v>
      </c>
      <c r="I1536" s="882">
        <f t="shared" si="67"/>
        <v>0.46</v>
      </c>
      <c r="J1536" s="447">
        <f t="shared" si="67"/>
        <v>0.15</v>
      </c>
      <c r="K1536" s="1376"/>
    </row>
    <row r="1537" spans="1:11" x14ac:dyDescent="0.25">
      <c r="A1537" s="395" t="s">
        <v>73</v>
      </c>
      <c r="B1537" s="273" t="s">
        <v>38</v>
      </c>
      <c r="C1537" s="274"/>
      <c r="D1537" s="414">
        <v>30</v>
      </c>
      <c r="E1537" s="414">
        <v>30</v>
      </c>
      <c r="F1537" s="415">
        <v>30</v>
      </c>
      <c r="H1537" s="445">
        <f>D1537*D$1543*1.73*0.875/1000</f>
        <v>0.46</v>
      </c>
      <c r="I1537" s="882">
        <f t="shared" si="67"/>
        <v>0.46</v>
      </c>
      <c r="J1537" s="447">
        <f t="shared" si="67"/>
        <v>0.46</v>
      </c>
      <c r="K1537" s="1376"/>
    </row>
    <row r="1538" spans="1:11" x14ac:dyDescent="0.25">
      <c r="A1538" s="395" t="s">
        <v>84</v>
      </c>
      <c r="B1538" s="273" t="s">
        <v>38</v>
      </c>
      <c r="C1538" s="274"/>
      <c r="D1538" s="414">
        <v>15</v>
      </c>
      <c r="E1538" s="414">
        <v>35</v>
      </c>
      <c r="F1538" s="415">
        <v>15</v>
      </c>
      <c r="H1538" s="445">
        <f t="shared" si="67"/>
        <v>0.23</v>
      </c>
      <c r="I1538" s="882">
        <f>E1538*E$1543*1.73*0.875/1000</f>
        <v>0.54</v>
      </c>
      <c r="J1538" s="447">
        <f t="shared" si="67"/>
        <v>0.23</v>
      </c>
      <c r="K1538" s="1376"/>
    </row>
    <row r="1539" spans="1:11" ht="16.5" thickBot="1" x14ac:dyDescent="0.3">
      <c r="A1539" s="421" t="s">
        <v>63</v>
      </c>
      <c r="B1539" s="273" t="s">
        <v>38</v>
      </c>
      <c r="C1539" s="277"/>
      <c r="D1539" s="1186">
        <v>20</v>
      </c>
      <c r="E1539" s="1186">
        <v>65</v>
      </c>
      <c r="F1539" s="1187">
        <v>45</v>
      </c>
      <c r="H1539" s="446">
        <f t="shared" si="67"/>
        <v>0.31</v>
      </c>
      <c r="I1539" s="889">
        <f t="shared" si="67"/>
        <v>1</v>
      </c>
      <c r="J1539" s="448">
        <f t="shared" si="67"/>
        <v>0.69</v>
      </c>
      <c r="K1539" s="1376"/>
    </row>
    <row r="1540" spans="1:11" ht="16.5" thickBot="1" x14ac:dyDescent="0.3">
      <c r="A1540" s="396" t="s">
        <v>176</v>
      </c>
      <c r="B1540" s="337"/>
      <c r="C1540" s="338"/>
      <c r="D1540" s="419">
        <v>175</v>
      </c>
      <c r="E1540" s="419">
        <v>335</v>
      </c>
      <c r="F1540" s="420">
        <v>140</v>
      </c>
      <c r="H1540" s="224">
        <f>SUM(H1533:H1539)</f>
        <v>2.68</v>
      </c>
      <c r="I1540" s="428">
        <f>SUM(I1533:I1539)</f>
        <v>5.16</v>
      </c>
      <c r="J1540" s="225">
        <f>SUM(J1533:J1539)</f>
        <v>2.14</v>
      </c>
      <c r="K1540" s="444" t="s">
        <v>354</v>
      </c>
    </row>
    <row r="1541" spans="1:11" ht="16.5" thickBot="1" x14ac:dyDescent="0.3">
      <c r="A1541" s="293" t="s">
        <v>31</v>
      </c>
      <c r="B1541" s="291"/>
      <c r="C1541" s="292"/>
      <c r="D1541" s="964"/>
      <c r="E1541" s="964"/>
      <c r="F1541" s="965"/>
      <c r="H1541" s="205"/>
      <c r="I1541" s="185"/>
    </row>
    <row r="1542" spans="1:11" x14ac:dyDescent="0.25">
      <c r="A1542" s="269"/>
      <c r="B1542" s="270"/>
      <c r="C1542" s="271"/>
      <c r="D1542" s="416"/>
      <c r="E1542" s="416"/>
      <c r="F1542" s="418"/>
      <c r="H1542" s="215"/>
      <c r="I1542" s="185"/>
    </row>
    <row r="1543" spans="1:11" x14ac:dyDescent="0.25">
      <c r="A1543" s="272" t="s">
        <v>72</v>
      </c>
      <c r="B1543" s="273" t="s">
        <v>36</v>
      </c>
      <c r="C1543" s="274"/>
      <c r="D1543" s="414">
        <v>10.1</v>
      </c>
      <c r="E1543" s="414">
        <v>10.199999999999999</v>
      </c>
      <c r="F1543" s="415">
        <v>10.1</v>
      </c>
      <c r="H1543" s="185"/>
      <c r="I1543" s="185"/>
    </row>
    <row r="1544" spans="1:11" ht="16.5" thickBot="1" x14ac:dyDescent="0.3">
      <c r="A1544" s="282"/>
      <c r="B1544" s="283" t="s">
        <v>37</v>
      </c>
      <c r="C1544" s="284"/>
      <c r="D1544" s="1185">
        <v>10.1</v>
      </c>
      <c r="E1544" s="1185">
        <v>10.199999999999999</v>
      </c>
      <c r="F1544" s="1233">
        <v>10.199999999999999</v>
      </c>
      <c r="H1544" s="185"/>
      <c r="I1544" s="185"/>
    </row>
    <row r="1545" spans="1:11" ht="16.5" thickBot="1" x14ac:dyDescent="0.3">
      <c r="A1545" s="304" t="s">
        <v>203</v>
      </c>
      <c r="B1545" s="344"/>
      <c r="C1545" s="345"/>
      <c r="D1545" s="1049"/>
      <c r="E1545" s="1049"/>
      <c r="F1545" s="1050"/>
    </row>
    <row r="1546" spans="1:11" x14ac:dyDescent="0.25">
      <c r="A1546" s="450"/>
      <c r="B1546" s="397"/>
      <c r="C1546" s="218"/>
      <c r="D1546" s="203"/>
      <c r="E1546" s="203"/>
      <c r="F1546" s="1116"/>
    </row>
    <row r="1547" spans="1:11" ht="16.5" thickBot="1" x14ac:dyDescent="0.3">
      <c r="A1547" s="463" t="s">
        <v>414</v>
      </c>
      <c r="B1547" s="397"/>
      <c r="C1547" s="218"/>
      <c r="D1547" s="203"/>
      <c r="E1547" s="203"/>
      <c r="F1547" s="1116"/>
    </row>
    <row r="1548" spans="1:11" x14ac:dyDescent="0.25">
      <c r="A1548" s="1501" t="s">
        <v>120</v>
      </c>
      <c r="B1548" s="398" t="s">
        <v>2</v>
      </c>
      <c r="C1548" s="1503" t="s">
        <v>121</v>
      </c>
      <c r="D1548" s="1455" t="s">
        <v>401</v>
      </c>
      <c r="E1548" s="1456"/>
      <c r="F1548" s="1457"/>
    </row>
    <row r="1549" spans="1:11" x14ac:dyDescent="0.25">
      <c r="A1549" s="1502"/>
      <c r="B1549" s="399" t="s">
        <v>3</v>
      </c>
      <c r="C1549" s="1504"/>
      <c r="D1549" s="1465" t="s">
        <v>5</v>
      </c>
      <c r="E1549" s="1465" t="s">
        <v>6</v>
      </c>
      <c r="F1549" s="1473" t="s">
        <v>214</v>
      </c>
    </row>
    <row r="1550" spans="1:11" ht="16.5" thickBot="1" x14ac:dyDescent="0.3">
      <c r="A1550" s="1502"/>
      <c r="B1550" s="399" t="s">
        <v>4</v>
      </c>
      <c r="C1550" s="1504"/>
      <c r="D1550" s="1466"/>
      <c r="E1550" s="1466"/>
      <c r="F1550" s="1474"/>
    </row>
    <row r="1551" spans="1:11" x14ac:dyDescent="0.25">
      <c r="A1551" s="400"/>
      <c r="B1551" s="401"/>
      <c r="C1551" s="402"/>
      <c r="D1551" s="1007"/>
      <c r="E1551" s="1007"/>
      <c r="F1551" s="1008"/>
      <c r="H1551" s="185"/>
      <c r="I1551" s="185"/>
      <c r="J1551" s="185"/>
      <c r="K1551" s="202"/>
    </row>
    <row r="1552" spans="1:11" x14ac:dyDescent="0.25">
      <c r="A1552" s="403"/>
      <c r="B1552" s="404" t="s">
        <v>7</v>
      </c>
      <c r="C1552" s="281"/>
      <c r="D1552" s="1171">
        <v>20</v>
      </c>
      <c r="E1552" s="1171">
        <v>31</v>
      </c>
      <c r="F1552" s="1175">
        <v>26</v>
      </c>
      <c r="H1552" s="228"/>
      <c r="I1552" s="228"/>
      <c r="J1552" s="228"/>
      <c r="K1552" s="202"/>
    </row>
    <row r="1553" spans="1:11" x14ac:dyDescent="0.25">
      <c r="A1553" s="405" t="s">
        <v>46</v>
      </c>
      <c r="B1553" s="406" t="s">
        <v>95</v>
      </c>
      <c r="C1553" s="378"/>
      <c r="D1553" s="1138">
        <v>0.3</v>
      </c>
      <c r="E1553" s="1138">
        <v>0.5</v>
      </c>
      <c r="F1553" s="1175">
        <v>0.4</v>
      </c>
      <c r="H1553" s="194"/>
      <c r="I1553" s="194"/>
      <c r="J1553" s="194"/>
      <c r="K1553" s="1395"/>
    </row>
    <row r="1554" spans="1:11" x14ac:dyDescent="0.25">
      <c r="A1554" s="407"/>
      <c r="B1554" s="404" t="s">
        <v>9</v>
      </c>
      <c r="C1554" s="443"/>
      <c r="D1554" s="1138">
        <v>0.2</v>
      </c>
      <c r="E1554" s="1138">
        <v>0.3</v>
      </c>
      <c r="F1554" s="1175">
        <v>0.2</v>
      </c>
      <c r="H1554" s="185"/>
      <c r="I1554" s="185"/>
      <c r="J1554" s="185"/>
      <c r="K1554" s="202"/>
    </row>
    <row r="1555" spans="1:11" ht="16.5" thickBot="1" x14ac:dyDescent="0.3">
      <c r="A1555" s="1371"/>
      <c r="B1555" s="1372"/>
      <c r="C1555" s="1373"/>
      <c r="D1555" s="1374"/>
      <c r="E1555" s="1374"/>
      <c r="F1555" s="1375"/>
    </row>
    <row r="1556" spans="1:11" x14ac:dyDescent="0.25">
      <c r="A1556" s="408"/>
      <c r="B1556" s="401"/>
      <c r="C1556" s="402"/>
      <c r="D1556" s="1250"/>
      <c r="E1556" s="1250"/>
      <c r="F1556" s="1241"/>
    </row>
    <row r="1557" spans="1:11" x14ac:dyDescent="0.25">
      <c r="A1557" s="409" t="s">
        <v>34</v>
      </c>
      <c r="B1557" s="404" t="s">
        <v>186</v>
      </c>
      <c r="C1557" s="281"/>
      <c r="D1557" s="1174">
        <v>10.199999999999999</v>
      </c>
      <c r="E1557" s="1174">
        <v>10.199999999999999</v>
      </c>
      <c r="F1557" s="1175">
        <v>10.199999999999999</v>
      </c>
    </row>
    <row r="1558" spans="1:11" ht="16.5" thickBot="1" x14ac:dyDescent="0.3">
      <c r="A1558" s="410"/>
      <c r="B1558" s="411"/>
      <c r="C1558" s="342"/>
      <c r="D1558" s="1014"/>
      <c r="E1558" s="1014"/>
      <c r="F1558" s="1015"/>
    </row>
    <row r="1559" spans="1:11" ht="16.5" thickBot="1" x14ac:dyDescent="0.3">
      <c r="A1559" s="304" t="s">
        <v>203</v>
      </c>
      <c r="B1559" s="344"/>
      <c r="C1559" s="345"/>
      <c r="D1559" s="1049"/>
      <c r="E1559" s="1049"/>
      <c r="F1559" s="1050"/>
    </row>
    <row r="1560" spans="1:11" x14ac:dyDescent="0.25">
      <c r="A1560" s="450"/>
      <c r="B1560" s="213"/>
      <c r="C1560" s="202"/>
      <c r="D1560" s="1444"/>
      <c r="E1560" s="1444"/>
      <c r="F1560" s="993"/>
    </row>
    <row r="1561" spans="1:11" ht="16.5" thickBot="1" x14ac:dyDescent="0.3">
      <c r="A1561" s="463" t="s">
        <v>282</v>
      </c>
      <c r="B1561" s="213"/>
      <c r="C1561" s="202"/>
      <c r="D1561" s="1444"/>
      <c r="E1561" s="1444"/>
      <c r="F1561" s="993"/>
    </row>
    <row r="1562" spans="1:11" x14ac:dyDescent="0.25">
      <c r="A1562" s="1449" t="s">
        <v>120</v>
      </c>
      <c r="B1562" s="266" t="s">
        <v>2</v>
      </c>
      <c r="C1562" s="1470" t="s">
        <v>121</v>
      </c>
      <c r="D1562" s="1455" t="s">
        <v>401</v>
      </c>
      <c r="E1562" s="1456"/>
      <c r="F1562" s="1457"/>
    </row>
    <row r="1563" spans="1:11" x14ac:dyDescent="0.25">
      <c r="A1563" s="1450"/>
      <c r="B1563" s="267" t="s">
        <v>3</v>
      </c>
      <c r="C1563" s="1471"/>
      <c r="D1563" s="1465" t="s">
        <v>5</v>
      </c>
      <c r="E1563" s="1465" t="s">
        <v>6</v>
      </c>
      <c r="F1563" s="1473" t="s">
        <v>214</v>
      </c>
    </row>
    <row r="1564" spans="1:11" ht="16.5" thickBot="1" x14ac:dyDescent="0.3">
      <c r="A1564" s="1454"/>
      <c r="B1564" s="268" t="s">
        <v>4</v>
      </c>
      <c r="C1564" s="1472"/>
      <c r="D1564" s="1466"/>
      <c r="E1564" s="1466"/>
      <c r="F1564" s="1474"/>
    </row>
    <row r="1565" spans="1:11" ht="16.5" thickBot="1" x14ac:dyDescent="0.3">
      <c r="A1565" s="278"/>
      <c r="B1565" s="279"/>
      <c r="C1565" s="280"/>
      <c r="D1565" s="1114"/>
      <c r="E1565" s="1114"/>
      <c r="F1565" s="1115"/>
      <c r="H1565" s="1458" t="s">
        <v>173</v>
      </c>
      <c r="I1565" s="1459"/>
      <c r="J1565" s="1460"/>
      <c r="K1565" s="223"/>
    </row>
    <row r="1566" spans="1:11" ht="16.5" thickBot="1" x14ac:dyDescent="0.3">
      <c r="A1566" s="272"/>
      <c r="B1566" s="273"/>
      <c r="C1566" s="274"/>
      <c r="D1566" s="1107"/>
      <c r="E1566" s="1107"/>
      <c r="F1566" s="1108"/>
      <c r="H1566" s="891" t="s">
        <v>5</v>
      </c>
      <c r="I1566" s="881" t="s">
        <v>6</v>
      </c>
      <c r="J1566" s="1378" t="s">
        <v>214</v>
      </c>
      <c r="K1566" s="223"/>
    </row>
    <row r="1567" spans="1:11" ht="16.5" thickBot="1" x14ac:dyDescent="0.3">
      <c r="A1567" s="395" t="s">
        <v>63</v>
      </c>
      <c r="B1567" s="273" t="s">
        <v>38</v>
      </c>
      <c r="C1567" s="274"/>
      <c r="D1567" s="414">
        <v>1</v>
      </c>
      <c r="E1567" s="414">
        <v>2</v>
      </c>
      <c r="F1567" s="415">
        <v>1</v>
      </c>
      <c r="H1567" s="192">
        <f>D1567*D1574*1.73*0.875/1000</f>
        <v>0.02</v>
      </c>
      <c r="I1567" s="192">
        <f t="shared" ref="I1567:J1567" si="68">E1567*E1574*1.73*0.875/1000</f>
        <v>0.03</v>
      </c>
      <c r="J1567" s="192">
        <f t="shared" si="68"/>
        <v>0.02</v>
      </c>
      <c r="K1567" s="1376"/>
    </row>
    <row r="1568" spans="1:11" ht="16.5" thickBot="1" x14ac:dyDescent="0.3">
      <c r="A1568" s="395" t="s">
        <v>64</v>
      </c>
      <c r="B1568" s="273" t="s">
        <v>38</v>
      </c>
      <c r="C1568" s="274"/>
      <c r="D1568" s="414">
        <v>1</v>
      </c>
      <c r="E1568" s="414">
        <v>2</v>
      </c>
      <c r="F1568" s="415">
        <v>1</v>
      </c>
      <c r="H1568" s="192">
        <f>D1568*D1574*1.73*0.875/1000</f>
        <v>0.02</v>
      </c>
      <c r="I1568" s="192">
        <f>E1568*E1574*1.73*0.875/1000</f>
        <v>0.03</v>
      </c>
      <c r="J1568" s="192">
        <f>F1568*F1574*1.73*0.875/1000</f>
        <v>0.02</v>
      </c>
      <c r="K1568" s="1376"/>
    </row>
    <row r="1569" spans="1:15" ht="16.5" thickBot="1" x14ac:dyDescent="0.3">
      <c r="A1569" s="395" t="s">
        <v>62</v>
      </c>
      <c r="B1569" s="273" t="s">
        <v>38</v>
      </c>
      <c r="C1569" s="274"/>
      <c r="D1569" s="414">
        <v>2</v>
      </c>
      <c r="E1569" s="414">
        <v>3</v>
      </c>
      <c r="F1569" s="415">
        <v>2</v>
      </c>
      <c r="H1569" s="192">
        <f>D1569*D1574*1.73*0.875/1000</f>
        <v>0.03</v>
      </c>
      <c r="I1569" s="192">
        <f>E1569*E1574*1.73*0.875/1000</f>
        <v>0.05</v>
      </c>
      <c r="J1569" s="192">
        <f>F1569*F1574*1.73*0.875/1000</f>
        <v>0.03</v>
      </c>
      <c r="K1569" s="1376"/>
    </row>
    <row r="1570" spans="1:15" ht="16.5" thickBot="1" x14ac:dyDescent="0.3">
      <c r="A1570" s="395" t="s">
        <v>81</v>
      </c>
      <c r="B1570" s="273" t="s">
        <v>38</v>
      </c>
      <c r="C1570" s="274"/>
      <c r="D1570" s="414">
        <v>1</v>
      </c>
      <c r="E1570" s="414">
        <v>2</v>
      </c>
      <c r="F1570" s="415">
        <v>2</v>
      </c>
      <c r="H1570" s="192">
        <f>D1570*D1574*1.73*0.875/1000</f>
        <v>0.02</v>
      </c>
      <c r="I1570" s="192">
        <f>E1570*E1574*1.73*0.875/1000</f>
        <v>0.03</v>
      </c>
      <c r="J1570" s="192">
        <f>F1570*F1574*1.73*0.875/1000</f>
        <v>0.03</v>
      </c>
      <c r="K1570" s="1376"/>
    </row>
    <row r="1571" spans="1:15" ht="16.5" thickBot="1" x14ac:dyDescent="0.3">
      <c r="A1571" s="396" t="s">
        <v>176</v>
      </c>
      <c r="B1571" s="337"/>
      <c r="C1571" s="338"/>
      <c r="D1571" s="1251">
        <v>5</v>
      </c>
      <c r="E1571" s="1251">
        <v>9</v>
      </c>
      <c r="F1571" s="1621">
        <v>6</v>
      </c>
      <c r="H1571" s="224">
        <f>H1567+H1568+H1569+H1570</f>
        <v>0.09</v>
      </c>
      <c r="I1571" s="224">
        <f t="shared" ref="I1571:J1571" si="69">I1567+I1568+I1569+I1570</f>
        <v>0.14000000000000001</v>
      </c>
      <c r="J1571" s="224">
        <f t="shared" si="69"/>
        <v>0.1</v>
      </c>
      <c r="K1571" s="444" t="s">
        <v>354</v>
      </c>
    </row>
    <row r="1572" spans="1:15" ht="16.5" thickBot="1" x14ac:dyDescent="0.3">
      <c r="A1572" s="293" t="s">
        <v>31</v>
      </c>
      <c r="B1572" s="291"/>
      <c r="C1572" s="292"/>
      <c r="D1572" s="1252"/>
      <c r="E1572" s="1252"/>
      <c r="F1572" s="1253"/>
      <c r="H1572" s="194"/>
      <c r="I1572" s="194"/>
      <c r="J1572" s="194"/>
      <c r="K1572" s="1376"/>
    </row>
    <row r="1573" spans="1:15" x14ac:dyDescent="0.25">
      <c r="A1573" s="269"/>
      <c r="B1573" s="270"/>
      <c r="C1573" s="271"/>
      <c r="D1573" s="1169"/>
      <c r="E1573" s="1169"/>
      <c r="F1573" s="1170"/>
      <c r="H1573" s="194"/>
      <c r="I1573" s="194"/>
      <c r="J1573" s="194"/>
      <c r="K1573" s="1376"/>
    </row>
    <row r="1574" spans="1:15" x14ac:dyDescent="0.25">
      <c r="A1574" s="272" t="s">
        <v>72</v>
      </c>
      <c r="B1574" s="273" t="s">
        <v>36</v>
      </c>
      <c r="C1574" s="274"/>
      <c r="D1574" s="414">
        <v>10.4</v>
      </c>
      <c r="E1574" s="414">
        <v>10.3</v>
      </c>
      <c r="F1574" s="415">
        <v>10.199999999999999</v>
      </c>
    </row>
    <row r="1575" spans="1:15" ht="16.5" thickBot="1" x14ac:dyDescent="0.3">
      <c r="A1575" s="282"/>
      <c r="B1575" s="283" t="s">
        <v>37</v>
      </c>
      <c r="C1575" s="284"/>
      <c r="D1575" s="1055"/>
      <c r="E1575" s="1055"/>
      <c r="F1575" s="1056"/>
    </row>
    <row r="1576" spans="1:15" ht="16.5" thickBot="1" x14ac:dyDescent="0.3">
      <c r="A1576" s="304" t="s">
        <v>203</v>
      </c>
      <c r="B1576" s="344"/>
      <c r="C1576" s="345"/>
      <c r="D1576" s="1049"/>
      <c r="E1576" s="1049"/>
      <c r="F1576" s="1050"/>
    </row>
    <row r="1577" spans="1:15" x14ac:dyDescent="0.25">
      <c r="A1577" s="556"/>
      <c r="B1577" s="308"/>
      <c r="C1577" s="309"/>
      <c r="D1577" s="1003"/>
      <c r="E1577" s="1003"/>
      <c r="F1577" s="1004"/>
    </row>
    <row r="1578" spans="1:15" ht="16.5" thickBot="1" x14ac:dyDescent="0.3">
      <c r="A1578" s="557" t="s">
        <v>382</v>
      </c>
      <c r="B1578" s="310"/>
      <c r="C1578" s="459"/>
      <c r="D1578" s="1005"/>
      <c r="E1578" s="1005"/>
      <c r="F1578" s="1006"/>
    </row>
    <row r="1579" spans="1:15" x14ac:dyDescent="0.25">
      <c r="A1579" s="1449" t="s">
        <v>120</v>
      </c>
      <c r="B1579" s="266" t="s">
        <v>2</v>
      </c>
      <c r="C1579" s="1470" t="s">
        <v>121</v>
      </c>
      <c r="D1579" s="1455" t="s">
        <v>401</v>
      </c>
      <c r="E1579" s="1456"/>
      <c r="F1579" s="1457"/>
    </row>
    <row r="1580" spans="1:15" x14ac:dyDescent="0.25">
      <c r="A1580" s="1450"/>
      <c r="B1580" s="267" t="s">
        <v>3</v>
      </c>
      <c r="C1580" s="1471"/>
      <c r="D1580" s="1465" t="s">
        <v>5</v>
      </c>
      <c r="E1580" s="1465" t="s">
        <v>6</v>
      </c>
      <c r="F1580" s="1473" t="s">
        <v>214</v>
      </c>
    </row>
    <row r="1581" spans="1:15" ht="16.5" thickBot="1" x14ac:dyDescent="0.3">
      <c r="A1581" s="1454"/>
      <c r="B1581" s="268" t="s">
        <v>4</v>
      </c>
      <c r="C1581" s="1472"/>
      <c r="D1581" s="1466"/>
      <c r="E1581" s="1466"/>
      <c r="F1581" s="1474"/>
    </row>
    <row r="1582" spans="1:15" x14ac:dyDescent="0.25">
      <c r="A1582" s="1445"/>
      <c r="B1582" s="300" t="s">
        <v>2</v>
      </c>
      <c r="C1582" s="1447">
        <v>0</v>
      </c>
      <c r="D1582" s="1254">
        <v>0</v>
      </c>
      <c r="E1582" s="1254">
        <v>0</v>
      </c>
      <c r="F1582" s="1255">
        <v>0</v>
      </c>
      <c r="H1582" s="165"/>
      <c r="I1582" s="165"/>
      <c r="J1582" s="165"/>
    </row>
    <row r="1583" spans="1:15" x14ac:dyDescent="0.25">
      <c r="A1583" s="278" t="s">
        <v>415</v>
      </c>
      <c r="B1583" s="279" t="s">
        <v>3</v>
      </c>
      <c r="C1583" s="280">
        <v>0</v>
      </c>
      <c r="D1583" s="539">
        <v>0</v>
      </c>
      <c r="E1583" s="539">
        <v>0</v>
      </c>
      <c r="F1583" s="554">
        <v>0</v>
      </c>
      <c r="H1583" s="165"/>
      <c r="I1583" s="165"/>
      <c r="J1583" s="165"/>
      <c r="K1583" s="202"/>
      <c r="L1583" s="185"/>
      <c r="M1583" s="185"/>
      <c r="N1583" s="185"/>
      <c r="O1583" s="185"/>
    </row>
    <row r="1584" spans="1:15" x14ac:dyDescent="0.25">
      <c r="A1584" s="272"/>
      <c r="B1584" s="273" t="s">
        <v>4</v>
      </c>
      <c r="C1584" s="274">
        <v>0</v>
      </c>
      <c r="D1584" s="413">
        <v>0</v>
      </c>
      <c r="E1584" s="413">
        <v>0</v>
      </c>
      <c r="F1584" s="498">
        <v>0</v>
      </c>
      <c r="K1584" s="165"/>
      <c r="L1584" s="185"/>
      <c r="M1584" s="185"/>
      <c r="N1584" s="185"/>
      <c r="O1584" s="185"/>
    </row>
    <row r="1585" spans="1:15" x14ac:dyDescent="0.25">
      <c r="A1585" s="278"/>
      <c r="B1585" s="279" t="s">
        <v>2</v>
      </c>
      <c r="C1585" s="280">
        <v>0</v>
      </c>
      <c r="D1585" s="539">
        <v>0</v>
      </c>
      <c r="E1585" s="539">
        <v>0</v>
      </c>
      <c r="F1585" s="554">
        <v>0</v>
      </c>
      <c r="H1585" s="165"/>
      <c r="I1585" s="165"/>
      <c r="J1585" s="165"/>
      <c r="K1585" s="202"/>
      <c r="L1585" s="185"/>
      <c r="M1585" s="185"/>
      <c r="N1585" s="185"/>
      <c r="O1585" s="185"/>
    </row>
    <row r="1586" spans="1:15" x14ac:dyDescent="0.25">
      <c r="A1586" s="278" t="s">
        <v>384</v>
      </c>
      <c r="B1586" s="279" t="s">
        <v>3</v>
      </c>
      <c r="C1586" s="280">
        <v>0</v>
      </c>
      <c r="D1586" s="539">
        <v>0</v>
      </c>
      <c r="E1586" s="539">
        <v>0</v>
      </c>
      <c r="F1586" s="554">
        <v>0</v>
      </c>
      <c r="H1586" s="165"/>
      <c r="I1586" s="165"/>
      <c r="J1586" s="165"/>
      <c r="K1586" s="202"/>
      <c r="L1586" s="185"/>
      <c r="M1586" s="185"/>
      <c r="N1586" s="185"/>
      <c r="O1586" s="185"/>
    </row>
    <row r="1587" spans="1:15" ht="16.5" thickBot="1" x14ac:dyDescent="0.3">
      <c r="A1587" s="553"/>
      <c r="B1587" s="333" t="s">
        <v>4</v>
      </c>
      <c r="C1587" s="290">
        <v>0</v>
      </c>
      <c r="D1587" s="1256">
        <v>0</v>
      </c>
      <c r="E1587" s="1256">
        <v>0</v>
      </c>
      <c r="F1587" s="1257">
        <v>0</v>
      </c>
      <c r="H1587" s="1411"/>
      <c r="I1587" s="1411"/>
      <c r="J1587" s="1411"/>
      <c r="K1587" s="223"/>
      <c r="L1587" s="185"/>
      <c r="M1587" s="185"/>
      <c r="N1587" s="185"/>
      <c r="O1587" s="185"/>
    </row>
    <row r="1588" spans="1:15" x14ac:dyDescent="0.25">
      <c r="A1588" s="278"/>
      <c r="B1588" s="279" t="s">
        <v>7</v>
      </c>
      <c r="C1588" s="280">
        <v>0</v>
      </c>
      <c r="D1588" s="417">
        <v>0</v>
      </c>
      <c r="E1588" s="417">
        <v>0</v>
      </c>
      <c r="F1588" s="534">
        <v>0</v>
      </c>
      <c r="H1588" s="23"/>
      <c r="I1588" s="23"/>
      <c r="J1588" s="23"/>
      <c r="K1588" s="166"/>
      <c r="L1588" s="216"/>
      <c r="M1588" s="216"/>
      <c r="N1588" s="202"/>
      <c r="O1588" s="185"/>
    </row>
    <row r="1589" spans="1:15" x14ac:dyDescent="0.25">
      <c r="A1589" s="272" t="s">
        <v>27</v>
      </c>
      <c r="B1589" s="273" t="s">
        <v>8</v>
      </c>
      <c r="C1589" s="274">
        <v>0</v>
      </c>
      <c r="D1589" s="414">
        <v>0</v>
      </c>
      <c r="E1589" s="414">
        <v>1</v>
      </c>
      <c r="F1589" s="415">
        <v>1</v>
      </c>
      <c r="H1589" s="23"/>
      <c r="I1589" s="23"/>
      <c r="J1589" s="23"/>
      <c r="K1589" s="166"/>
      <c r="L1589" s="216"/>
      <c r="M1589" s="216"/>
      <c r="N1589" s="202"/>
      <c r="O1589" s="185"/>
    </row>
    <row r="1590" spans="1:15" x14ac:dyDescent="0.25">
      <c r="A1590" s="272"/>
      <c r="B1590" s="273" t="s">
        <v>9</v>
      </c>
      <c r="C1590" s="274">
        <v>0</v>
      </c>
      <c r="D1590" s="414">
        <v>0</v>
      </c>
      <c r="E1590" s="414">
        <v>0.5</v>
      </c>
      <c r="F1590" s="415">
        <v>0.5</v>
      </c>
      <c r="K1590" s="202"/>
      <c r="L1590" s="216"/>
      <c r="M1590" s="216"/>
      <c r="N1590" s="202"/>
      <c r="O1590" s="185"/>
    </row>
    <row r="1591" spans="1:15" x14ac:dyDescent="0.25">
      <c r="A1591" s="272"/>
      <c r="B1591" s="273"/>
      <c r="C1591" s="274"/>
      <c r="D1591" s="414"/>
      <c r="E1591" s="414"/>
      <c r="F1591" s="415"/>
      <c r="K1591" s="202"/>
      <c r="L1591" s="216"/>
      <c r="M1591" s="216"/>
      <c r="N1591" s="202"/>
      <c r="O1591" s="185"/>
    </row>
    <row r="1592" spans="1:15" x14ac:dyDescent="0.25">
      <c r="A1592" s="272"/>
      <c r="B1592" s="273" t="s">
        <v>102</v>
      </c>
      <c r="C1592" s="274">
        <v>0</v>
      </c>
      <c r="D1592" s="414">
        <v>0</v>
      </c>
      <c r="E1592" s="414">
        <v>0</v>
      </c>
      <c r="F1592" s="468">
        <v>0</v>
      </c>
      <c r="H1592" s="214"/>
      <c r="I1592" s="214"/>
      <c r="J1592" s="214"/>
      <c r="K1592" s="202"/>
      <c r="L1592" s="216"/>
      <c r="M1592" s="216"/>
      <c r="N1592" s="202"/>
      <c r="O1592" s="185"/>
    </row>
    <row r="1593" spans="1:15" x14ac:dyDescent="0.25">
      <c r="A1593" s="272" t="s">
        <v>161</v>
      </c>
      <c r="B1593" s="273" t="s">
        <v>8</v>
      </c>
      <c r="C1593" s="274">
        <v>0</v>
      </c>
      <c r="D1593" s="414">
        <v>0</v>
      </c>
      <c r="E1593" s="414">
        <v>0</v>
      </c>
      <c r="F1593" s="468">
        <v>0</v>
      </c>
      <c r="H1593" s="234"/>
      <c r="I1593" s="234"/>
      <c r="J1593" s="234"/>
      <c r="L1593" s="552"/>
      <c r="M1593" s="552"/>
      <c r="N1593" s="202"/>
      <c r="O1593" s="185"/>
    </row>
    <row r="1594" spans="1:15" x14ac:dyDescent="0.25">
      <c r="A1594" s="272"/>
      <c r="B1594" s="273" t="s">
        <v>9</v>
      </c>
      <c r="C1594" s="274">
        <v>0</v>
      </c>
      <c r="D1594" s="414">
        <v>0</v>
      </c>
      <c r="E1594" s="414">
        <v>0</v>
      </c>
      <c r="F1594" s="415">
        <v>0</v>
      </c>
      <c r="K1594" s="202"/>
      <c r="L1594" s="216"/>
      <c r="M1594" s="552"/>
      <c r="N1594" s="202"/>
      <c r="O1594" s="185"/>
    </row>
    <row r="1595" spans="1:15" ht="16.5" thickBot="1" x14ac:dyDescent="0.3">
      <c r="A1595" s="282">
        <v>110</v>
      </c>
      <c r="B1595" s="283" t="s">
        <v>7</v>
      </c>
      <c r="C1595" s="284">
        <v>0</v>
      </c>
      <c r="D1595" s="1186">
        <v>0</v>
      </c>
      <c r="E1595" s="1186">
        <v>0</v>
      </c>
      <c r="F1595" s="1187">
        <v>0</v>
      </c>
      <c r="H1595" s="214"/>
      <c r="I1595" s="214"/>
      <c r="J1595" s="214"/>
      <c r="K1595" s="202"/>
      <c r="L1595" s="552"/>
      <c r="M1595" s="552"/>
      <c r="N1595" s="202"/>
      <c r="O1595" s="185"/>
    </row>
    <row r="1596" spans="1:15" ht="16.5" thickBot="1" x14ac:dyDescent="0.3">
      <c r="A1596" s="328" t="s">
        <v>125</v>
      </c>
      <c r="B1596" s="329" t="s">
        <v>114</v>
      </c>
      <c r="C1596" s="292"/>
      <c r="D1596" s="1019">
        <v>0</v>
      </c>
      <c r="E1596" s="1019">
        <v>0</v>
      </c>
      <c r="F1596" s="1020">
        <v>0</v>
      </c>
      <c r="H1596" s="1458" t="s">
        <v>173</v>
      </c>
      <c r="I1596" s="1459"/>
      <c r="J1596" s="1460"/>
      <c r="K1596" s="223"/>
      <c r="L1596" s="185"/>
      <c r="M1596" s="185"/>
      <c r="N1596" s="185"/>
      <c r="O1596" s="185"/>
    </row>
    <row r="1597" spans="1:15" ht="16.5" thickBot="1" x14ac:dyDescent="0.3">
      <c r="A1597" s="278" t="s">
        <v>89</v>
      </c>
      <c r="B1597" s="279"/>
      <c r="C1597" s="280"/>
      <c r="D1597" s="417"/>
      <c r="E1597" s="417"/>
      <c r="F1597" s="534"/>
      <c r="H1597" s="891" t="s">
        <v>5</v>
      </c>
      <c r="I1597" s="881" t="s">
        <v>6</v>
      </c>
      <c r="J1597" s="1378" t="s">
        <v>214</v>
      </c>
      <c r="K1597" s="223"/>
      <c r="L1597" s="185"/>
      <c r="M1597" s="185"/>
      <c r="N1597" s="185"/>
      <c r="O1597" s="185"/>
    </row>
    <row r="1598" spans="1:15" x14ac:dyDescent="0.25">
      <c r="A1598" s="288" t="s">
        <v>63</v>
      </c>
      <c r="B1598" s="273"/>
      <c r="C1598" s="274"/>
      <c r="D1598" s="414">
        <v>0</v>
      </c>
      <c r="E1598" s="414">
        <v>0</v>
      </c>
      <c r="F1598" s="415">
        <v>0</v>
      </c>
      <c r="H1598" s="192">
        <f>D1598*D$317*1.73*0.875/1000</f>
        <v>0</v>
      </c>
      <c r="I1598" s="887">
        <f t="shared" ref="I1598:I1600" si="70">E1598*E$317*1.73*0.875/1000</f>
        <v>0</v>
      </c>
      <c r="J1598" s="193">
        <f t="shared" ref="J1598:J1600" si="71">F1598*F$317*1.73*0.875/1000</f>
        <v>0</v>
      </c>
      <c r="K1598" s="1376"/>
      <c r="L1598" s="217"/>
      <c r="M1598" s="216"/>
      <c r="N1598" s="202"/>
      <c r="O1598" s="185"/>
    </row>
    <row r="1599" spans="1:15" x14ac:dyDescent="0.25">
      <c r="A1599" s="288" t="s">
        <v>65</v>
      </c>
      <c r="B1599" s="273"/>
      <c r="C1599" s="274"/>
      <c r="D1599" s="414">
        <v>0</v>
      </c>
      <c r="E1599" s="414">
        <v>0</v>
      </c>
      <c r="F1599" s="415">
        <v>0</v>
      </c>
      <c r="H1599" s="445">
        <f t="shared" ref="H1599:H1600" si="72">D1599*D$317*1.73*0.875/1000</f>
        <v>0</v>
      </c>
      <c r="I1599" s="882">
        <f t="shared" si="70"/>
        <v>0</v>
      </c>
      <c r="J1599" s="447">
        <f t="shared" si="71"/>
        <v>0</v>
      </c>
      <c r="K1599" s="1376"/>
      <c r="L1599" s="217"/>
      <c r="M1599" s="216"/>
      <c r="N1599" s="202"/>
      <c r="O1599" s="185"/>
    </row>
    <row r="1600" spans="1:15" ht="16.5" thickBot="1" x14ac:dyDescent="0.3">
      <c r="A1600" s="330" t="s">
        <v>67</v>
      </c>
      <c r="B1600" s="276"/>
      <c r="C1600" s="277"/>
      <c r="D1600" s="1186">
        <v>0</v>
      </c>
      <c r="E1600" s="1186">
        <v>0</v>
      </c>
      <c r="F1600" s="1187">
        <v>0</v>
      </c>
      <c r="H1600" s="446">
        <f t="shared" si="72"/>
        <v>0</v>
      </c>
      <c r="I1600" s="889">
        <f t="shared" si="70"/>
        <v>0</v>
      </c>
      <c r="J1600" s="448">
        <f t="shared" si="71"/>
        <v>0</v>
      </c>
      <c r="K1600" s="1376"/>
      <c r="L1600" s="217"/>
      <c r="M1600" s="216"/>
      <c r="N1600" s="202"/>
      <c r="O1600" s="185"/>
    </row>
    <row r="1601" spans="1:15" ht="16.5" thickBot="1" x14ac:dyDescent="0.3">
      <c r="A1601" s="331" t="s">
        <v>177</v>
      </c>
      <c r="B1601" s="291"/>
      <c r="C1601" s="292"/>
      <c r="D1601" s="419">
        <v>0</v>
      </c>
      <c r="E1601" s="419">
        <v>0</v>
      </c>
      <c r="F1601" s="420">
        <v>0</v>
      </c>
      <c r="H1601" s="224">
        <f>SUM(H1598:H1600)</f>
        <v>0</v>
      </c>
      <c r="I1601" s="428">
        <f>SUM(I1598:I1600)</f>
        <v>0</v>
      </c>
      <c r="J1601" s="225">
        <f>SUM(J1598:J1600)</f>
        <v>0</v>
      </c>
      <c r="K1601" s="1376" t="s">
        <v>352</v>
      </c>
      <c r="L1601" s="185"/>
      <c r="M1601" s="185"/>
      <c r="N1601" s="185"/>
      <c r="O1601" s="185"/>
    </row>
    <row r="1602" spans="1:15" ht="16.5" thickBot="1" x14ac:dyDescent="0.3">
      <c r="A1602" s="293" t="s">
        <v>11</v>
      </c>
      <c r="B1602" s="291"/>
      <c r="C1602" s="292"/>
      <c r="D1602" s="979"/>
      <c r="E1602" s="979"/>
      <c r="F1602" s="980"/>
      <c r="K1602" s="202"/>
      <c r="L1602" s="185"/>
      <c r="M1602" s="185"/>
      <c r="N1602" s="185"/>
      <c r="O1602" s="185"/>
    </row>
    <row r="1603" spans="1:15" x14ac:dyDescent="0.25">
      <c r="A1603" s="278"/>
      <c r="B1603" s="279"/>
      <c r="C1603" s="280"/>
      <c r="D1603" s="417"/>
      <c r="E1603" s="417"/>
      <c r="F1603" s="534"/>
      <c r="K1603" s="202"/>
      <c r="L1603" s="185"/>
      <c r="M1603" s="185"/>
      <c r="N1603" s="185"/>
      <c r="O1603" s="185"/>
    </row>
    <row r="1604" spans="1:15" x14ac:dyDescent="0.25">
      <c r="A1604" s="272"/>
      <c r="B1604" s="273" t="s">
        <v>83</v>
      </c>
      <c r="C1604" s="274">
        <v>0</v>
      </c>
      <c r="D1604" s="414">
        <v>0</v>
      </c>
      <c r="E1604" s="414">
        <v>0</v>
      </c>
      <c r="F1604" s="415">
        <v>0</v>
      </c>
      <c r="H1604" s="214"/>
      <c r="I1604" s="214"/>
      <c r="J1604" s="214"/>
      <c r="L1604" s="217"/>
      <c r="M1604" s="217"/>
      <c r="N1604" s="202"/>
    </row>
    <row r="1605" spans="1:15" x14ac:dyDescent="0.25">
      <c r="A1605" s="272" t="s">
        <v>162</v>
      </c>
      <c r="B1605" s="273" t="s">
        <v>8</v>
      </c>
      <c r="C1605" s="274">
        <v>0</v>
      </c>
      <c r="D1605" s="413">
        <v>0</v>
      </c>
      <c r="E1605" s="413">
        <v>0</v>
      </c>
      <c r="F1605" s="498">
        <v>0</v>
      </c>
      <c r="H1605" s="234"/>
      <c r="I1605" s="234"/>
      <c r="J1605" s="234"/>
      <c r="L1605" s="203"/>
      <c r="M1605" s="203"/>
      <c r="N1605" s="218"/>
    </row>
    <row r="1606" spans="1:15" x14ac:dyDescent="0.25">
      <c r="A1606" s="272"/>
      <c r="B1606" s="273" t="s">
        <v>9</v>
      </c>
      <c r="C1606" s="274">
        <v>0</v>
      </c>
      <c r="D1606" s="1190">
        <v>0</v>
      </c>
      <c r="E1606" s="413">
        <v>0</v>
      </c>
      <c r="F1606" s="498">
        <v>0</v>
      </c>
      <c r="L1606" s="219"/>
      <c r="M1606" s="220"/>
      <c r="N1606" s="218"/>
    </row>
    <row r="1607" spans="1:15" ht="16.5" thickBot="1" x14ac:dyDescent="0.3">
      <c r="A1607" s="272">
        <v>110</v>
      </c>
      <c r="B1607" s="273" t="s">
        <v>7</v>
      </c>
      <c r="C1607" s="274">
        <v>0</v>
      </c>
      <c r="D1607" s="413">
        <v>0</v>
      </c>
      <c r="E1607" s="413">
        <v>0</v>
      </c>
      <c r="F1607" s="498">
        <v>0</v>
      </c>
      <c r="H1607" s="214"/>
      <c r="I1607" s="214"/>
      <c r="J1607" s="214"/>
      <c r="K1607" s="202"/>
      <c r="L1607" s="203"/>
      <c r="M1607" s="203"/>
      <c r="N1607" s="218"/>
    </row>
    <row r="1608" spans="1:15" ht="16.5" thickBot="1" x14ac:dyDescent="0.3">
      <c r="A1608" s="328" t="s">
        <v>126</v>
      </c>
      <c r="B1608" s="329" t="s">
        <v>114</v>
      </c>
      <c r="C1608" s="292"/>
      <c r="D1608" s="1019">
        <v>0</v>
      </c>
      <c r="E1608" s="1019">
        <v>0</v>
      </c>
      <c r="F1608" s="1020">
        <v>0</v>
      </c>
      <c r="H1608" s="1458" t="s">
        <v>173</v>
      </c>
      <c r="I1608" s="1459"/>
      <c r="J1608" s="1460"/>
      <c r="K1608" s="223"/>
    </row>
    <row r="1609" spans="1:15" ht="16.5" thickBot="1" x14ac:dyDescent="0.3">
      <c r="A1609" s="269" t="s">
        <v>91</v>
      </c>
      <c r="B1609" s="270"/>
      <c r="C1609" s="271"/>
      <c r="D1609" s="414"/>
      <c r="E1609" s="414"/>
      <c r="F1609" s="415"/>
      <c r="H1609" s="891" t="s">
        <v>5</v>
      </c>
      <c r="I1609" s="881" t="s">
        <v>6</v>
      </c>
      <c r="J1609" s="1378" t="s">
        <v>214</v>
      </c>
      <c r="K1609" s="223"/>
    </row>
    <row r="1610" spans="1:15" x14ac:dyDescent="0.25">
      <c r="A1610" s="288" t="s">
        <v>64</v>
      </c>
      <c r="B1610" s="273" t="s">
        <v>7</v>
      </c>
      <c r="C1610" s="274"/>
      <c r="D1610" s="414">
        <v>0</v>
      </c>
      <c r="E1610" s="414">
        <v>0</v>
      </c>
      <c r="F1610" s="415">
        <v>0</v>
      </c>
      <c r="H1610" s="192">
        <f>D1610*D$318*1.73*0.875/1000</f>
        <v>0</v>
      </c>
      <c r="I1610" s="887">
        <f t="shared" ref="I1610:I1611" si="73">E1610*E$318*1.73*0.875/1000</f>
        <v>0</v>
      </c>
      <c r="J1610" s="193">
        <f t="shared" ref="J1610:J1611" si="74">F1610*F$318*1.73*0.875/1000</f>
        <v>0</v>
      </c>
      <c r="K1610" s="1376"/>
      <c r="L1610" s="216"/>
      <c r="M1610" s="216"/>
      <c r="N1610" s="202"/>
    </row>
    <row r="1611" spans="1:15" ht="16.5" thickBot="1" x14ac:dyDescent="0.3">
      <c r="A1611" s="330" t="s">
        <v>62</v>
      </c>
      <c r="B1611" s="276" t="s">
        <v>7</v>
      </c>
      <c r="C1611" s="277"/>
      <c r="D1611" s="1186">
        <v>0</v>
      </c>
      <c r="E1611" s="1186">
        <v>0</v>
      </c>
      <c r="F1611" s="1187">
        <v>0</v>
      </c>
      <c r="H1611" s="445">
        <f t="shared" ref="H1611" si="75">D1611*D$318*1.73*0.875/1000</f>
        <v>0</v>
      </c>
      <c r="I1611" s="882">
        <f t="shared" si="73"/>
        <v>0</v>
      </c>
      <c r="J1611" s="447">
        <f t="shared" si="74"/>
        <v>0</v>
      </c>
      <c r="K1611" s="1376"/>
      <c r="L1611" s="217"/>
      <c r="M1611" s="217"/>
      <c r="N1611" s="202"/>
    </row>
    <row r="1612" spans="1:15" ht="16.5" thickBot="1" x14ac:dyDescent="0.3">
      <c r="A1612" s="379" t="s">
        <v>178</v>
      </c>
      <c r="B1612" s="291"/>
      <c r="C1612" s="292"/>
      <c r="D1612" s="419">
        <v>0</v>
      </c>
      <c r="E1612" s="419">
        <v>0</v>
      </c>
      <c r="F1612" s="420">
        <v>0</v>
      </c>
      <c r="H1612" s="224">
        <f>SUM(H1610:H1611)</f>
        <v>0</v>
      </c>
      <c r="I1612" s="428">
        <f>SUM(I1610:I1611)</f>
        <v>0</v>
      </c>
      <c r="J1612" s="225">
        <f>SUM(J1610:J1611)</f>
        <v>0</v>
      </c>
      <c r="K1612" s="1376" t="s">
        <v>353</v>
      </c>
    </row>
    <row r="1613" spans="1:15" ht="16.5" thickBot="1" x14ac:dyDescent="0.3">
      <c r="A1613" s="331" t="s">
        <v>176</v>
      </c>
      <c r="B1613" s="291"/>
      <c r="C1613" s="292"/>
      <c r="D1613" s="419">
        <v>0</v>
      </c>
      <c r="E1613" s="419">
        <v>0</v>
      </c>
      <c r="F1613" s="420">
        <v>0</v>
      </c>
      <c r="H1613" s="224">
        <f>H1601+H1612</f>
        <v>0</v>
      </c>
      <c r="I1613" s="428">
        <f>I1601+I1612</f>
        <v>0</v>
      </c>
      <c r="J1613" s="225">
        <f>J1601+J1612</f>
        <v>0</v>
      </c>
      <c r="K1613" s="444" t="s">
        <v>354</v>
      </c>
    </row>
    <row r="1614" spans="1:15" x14ac:dyDescent="0.25">
      <c r="A1614" s="269"/>
      <c r="B1614" s="270"/>
      <c r="C1614" s="271"/>
      <c r="D1614" s="416"/>
      <c r="E1614" s="416"/>
      <c r="F1614" s="418"/>
    </row>
    <row r="1615" spans="1:15" x14ac:dyDescent="0.25">
      <c r="A1615" s="272" t="s">
        <v>28</v>
      </c>
      <c r="B1615" s="273"/>
      <c r="C1615" s="274"/>
      <c r="D1615" s="414">
        <v>110</v>
      </c>
      <c r="E1615" s="414">
        <v>110</v>
      </c>
      <c r="F1615" s="415">
        <v>110</v>
      </c>
      <c r="H1615" s="544"/>
      <c r="I1615" s="544"/>
      <c r="J1615" s="544"/>
      <c r="K1615" s="223"/>
      <c r="L1615" s="185"/>
    </row>
    <row r="1616" spans="1:15" x14ac:dyDescent="0.25">
      <c r="A1616" s="272" t="s">
        <v>29</v>
      </c>
      <c r="B1616" s="273" t="s">
        <v>19</v>
      </c>
      <c r="C1616" s="274"/>
      <c r="D1616" s="414">
        <v>10</v>
      </c>
      <c r="E1616" s="414">
        <v>10</v>
      </c>
      <c r="F1616" s="415">
        <v>10</v>
      </c>
      <c r="H1616" s="194"/>
      <c r="I1616" s="194"/>
      <c r="J1616" s="194"/>
      <c r="K1616" s="202"/>
      <c r="L1616" s="185"/>
    </row>
    <row r="1617" spans="1:15" ht="16.5" thickBot="1" x14ac:dyDescent="0.3">
      <c r="A1617" s="275"/>
      <c r="B1617" s="276" t="s">
        <v>20</v>
      </c>
      <c r="C1617" s="277"/>
      <c r="D1617" s="1186">
        <v>10</v>
      </c>
      <c r="E1617" s="1186">
        <v>10</v>
      </c>
      <c r="F1617" s="1187">
        <v>10</v>
      </c>
      <c r="H1617" s="544"/>
      <c r="I1617" s="544"/>
      <c r="J1617" s="544"/>
      <c r="K1617" s="223"/>
      <c r="L1617" s="185"/>
    </row>
    <row r="1618" spans="1:15" ht="16.5" thickBot="1" x14ac:dyDescent="0.3">
      <c r="A1618" s="285" t="s">
        <v>147</v>
      </c>
      <c r="B1618" s="286" t="s">
        <v>114</v>
      </c>
      <c r="C1618" s="287"/>
      <c r="D1618" s="1021">
        <v>0</v>
      </c>
      <c r="E1618" s="1021">
        <v>0</v>
      </c>
      <c r="F1618" s="1022">
        <v>0</v>
      </c>
      <c r="G1618" s="221"/>
      <c r="H1618" s="185"/>
      <c r="I1618" s="185"/>
      <c r="J1618" s="185"/>
      <c r="K1618" s="202"/>
      <c r="L1618" s="185"/>
    </row>
    <row r="1619" spans="1:15" ht="16.5" thickBot="1" x14ac:dyDescent="0.3">
      <c r="A1619" s="304" t="s">
        <v>203</v>
      </c>
      <c r="B1619" s="305"/>
      <c r="C1619" s="306"/>
      <c r="D1619" s="1000"/>
      <c r="E1619" s="1000"/>
      <c r="F1619" s="1002"/>
    </row>
    <row r="1620" spans="1:15" ht="16.5" thickBot="1" x14ac:dyDescent="0.3">
      <c r="A1620" s="394"/>
      <c r="B1620" s="213"/>
      <c r="C1620" s="202"/>
      <c r="D1620" s="1444"/>
      <c r="E1620" s="1444"/>
      <c r="F1620" s="993"/>
    </row>
    <row r="1621" spans="1:15" ht="16.5" thickBot="1" x14ac:dyDescent="0.3">
      <c r="A1621" s="294" t="s">
        <v>385</v>
      </c>
      <c r="B1621" s="461"/>
      <c r="C1621" s="462"/>
      <c r="D1621" s="1111"/>
      <c r="E1621" s="1111"/>
      <c r="F1621" s="1112"/>
    </row>
    <row r="1622" spans="1:15" x14ac:dyDescent="0.25">
      <c r="A1622" s="1449" t="s">
        <v>120</v>
      </c>
      <c r="B1622" s="266" t="s">
        <v>2</v>
      </c>
      <c r="C1622" s="1470" t="s">
        <v>121</v>
      </c>
      <c r="D1622" s="1455" t="s">
        <v>401</v>
      </c>
      <c r="E1622" s="1456"/>
      <c r="F1622" s="1457"/>
    </row>
    <row r="1623" spans="1:15" x14ac:dyDescent="0.25">
      <c r="A1623" s="1450"/>
      <c r="B1623" s="267" t="s">
        <v>3</v>
      </c>
      <c r="C1623" s="1471"/>
      <c r="D1623" s="1465" t="s">
        <v>5</v>
      </c>
      <c r="E1623" s="1465" t="s">
        <v>6</v>
      </c>
      <c r="F1623" s="1473" t="s">
        <v>214</v>
      </c>
    </row>
    <row r="1624" spans="1:15" ht="16.5" thickBot="1" x14ac:dyDescent="0.3">
      <c r="A1624" s="1454"/>
      <c r="B1624" s="268" t="s">
        <v>4</v>
      </c>
      <c r="C1624" s="1472"/>
      <c r="D1624" s="1466"/>
      <c r="E1624" s="1466"/>
      <c r="F1624" s="1474"/>
    </row>
    <row r="1625" spans="1:15" x14ac:dyDescent="0.25">
      <c r="A1625" s="1445"/>
      <c r="B1625" s="300" t="s">
        <v>2</v>
      </c>
      <c r="C1625" s="1447">
        <v>0</v>
      </c>
      <c r="D1625" s="1254">
        <v>0</v>
      </c>
      <c r="E1625" s="1254">
        <v>0</v>
      </c>
      <c r="F1625" s="1255">
        <v>0</v>
      </c>
      <c r="H1625" s="165"/>
      <c r="I1625" s="165"/>
      <c r="J1625" s="165"/>
    </row>
    <row r="1626" spans="1:15" x14ac:dyDescent="0.25">
      <c r="A1626" s="278" t="s">
        <v>386</v>
      </c>
      <c r="B1626" s="279" t="s">
        <v>3</v>
      </c>
      <c r="C1626" s="280">
        <v>0</v>
      </c>
      <c r="D1626" s="539">
        <v>0</v>
      </c>
      <c r="E1626" s="539">
        <v>0</v>
      </c>
      <c r="F1626" s="554">
        <v>0</v>
      </c>
      <c r="H1626" s="165"/>
      <c r="I1626" s="165"/>
      <c r="J1626" s="165"/>
      <c r="K1626" s="202"/>
      <c r="L1626" s="185"/>
      <c r="M1626" s="185"/>
      <c r="N1626" s="185"/>
      <c r="O1626" s="185"/>
    </row>
    <row r="1627" spans="1:15" x14ac:dyDescent="0.25">
      <c r="A1627" s="272"/>
      <c r="B1627" s="273" t="s">
        <v>4</v>
      </c>
      <c r="C1627" s="274">
        <v>0</v>
      </c>
      <c r="D1627" s="413">
        <v>0</v>
      </c>
      <c r="E1627" s="413">
        <v>0</v>
      </c>
      <c r="F1627" s="498">
        <v>0</v>
      </c>
      <c r="K1627" s="165"/>
      <c r="L1627" s="185"/>
      <c r="M1627" s="185"/>
      <c r="N1627" s="185"/>
      <c r="O1627" s="185"/>
    </row>
    <row r="1628" spans="1:15" x14ac:dyDescent="0.25">
      <c r="A1628" s="278"/>
      <c r="B1628" s="279" t="s">
        <v>2</v>
      </c>
      <c r="C1628" s="280">
        <v>0</v>
      </c>
      <c r="D1628" s="539">
        <v>0</v>
      </c>
      <c r="E1628" s="539">
        <v>0</v>
      </c>
      <c r="F1628" s="554">
        <v>0</v>
      </c>
      <c r="H1628" s="165"/>
      <c r="I1628" s="165"/>
      <c r="J1628" s="165"/>
      <c r="K1628" s="202"/>
      <c r="L1628" s="185"/>
      <c r="M1628" s="185"/>
      <c r="N1628" s="185"/>
      <c r="O1628" s="185"/>
    </row>
    <row r="1629" spans="1:15" x14ac:dyDescent="0.25">
      <c r="A1629" s="278" t="s">
        <v>387</v>
      </c>
      <c r="B1629" s="279" t="s">
        <v>3</v>
      </c>
      <c r="C1629" s="280">
        <v>0</v>
      </c>
      <c r="D1629" s="539">
        <v>0</v>
      </c>
      <c r="E1629" s="539">
        <v>0</v>
      </c>
      <c r="F1629" s="554">
        <v>0</v>
      </c>
      <c r="H1629" s="165"/>
      <c r="I1629" s="165"/>
      <c r="J1629" s="165"/>
      <c r="K1629" s="202"/>
      <c r="L1629" s="185"/>
      <c r="M1629" s="185"/>
      <c r="N1629" s="185"/>
      <c r="O1629" s="185"/>
    </row>
    <row r="1630" spans="1:15" ht="16.5" thickBot="1" x14ac:dyDescent="0.3">
      <c r="A1630" s="553"/>
      <c r="B1630" s="333" t="s">
        <v>4</v>
      </c>
      <c r="C1630" s="290">
        <v>0</v>
      </c>
      <c r="D1630" s="1256">
        <v>0</v>
      </c>
      <c r="E1630" s="1256">
        <v>0</v>
      </c>
      <c r="F1630" s="1257">
        <v>0</v>
      </c>
      <c r="H1630" s="1411"/>
      <c r="I1630" s="1411"/>
      <c r="J1630" s="1411"/>
      <c r="K1630" s="223"/>
      <c r="L1630" s="185"/>
      <c r="M1630" s="185"/>
      <c r="N1630" s="185"/>
      <c r="O1630" s="185"/>
    </row>
    <row r="1631" spans="1:15" x14ac:dyDescent="0.25">
      <c r="A1631" s="278"/>
      <c r="B1631" s="279" t="s">
        <v>7</v>
      </c>
      <c r="C1631" s="280">
        <v>0</v>
      </c>
      <c r="D1631" s="417">
        <v>0</v>
      </c>
      <c r="E1631" s="417">
        <v>0</v>
      </c>
      <c r="F1631" s="534">
        <v>0</v>
      </c>
      <c r="H1631" s="23"/>
      <c r="I1631" s="23"/>
      <c r="J1631" s="23"/>
      <c r="K1631" s="166"/>
      <c r="L1631" s="216"/>
      <c r="M1631" s="216"/>
      <c r="N1631" s="202"/>
      <c r="O1631" s="185"/>
    </row>
    <row r="1632" spans="1:15" x14ac:dyDescent="0.25">
      <c r="A1632" s="272" t="s">
        <v>27</v>
      </c>
      <c r="B1632" s="273" t="s">
        <v>8</v>
      </c>
      <c r="C1632" s="274">
        <v>0</v>
      </c>
      <c r="D1632" s="414">
        <v>0</v>
      </c>
      <c r="E1632" s="414">
        <v>0</v>
      </c>
      <c r="F1632" s="415">
        <v>0</v>
      </c>
      <c r="H1632" s="23"/>
      <c r="I1632" s="23"/>
      <c r="J1632" s="23"/>
      <c r="K1632" s="166"/>
      <c r="L1632" s="216"/>
      <c r="M1632" s="216"/>
      <c r="N1632" s="202"/>
      <c r="O1632" s="185"/>
    </row>
    <row r="1633" spans="1:15" x14ac:dyDescent="0.25">
      <c r="A1633" s="272"/>
      <c r="B1633" s="273" t="s">
        <v>9</v>
      </c>
      <c r="C1633" s="274">
        <v>0</v>
      </c>
      <c r="D1633" s="414">
        <v>0</v>
      </c>
      <c r="E1633" s="414">
        <v>0</v>
      </c>
      <c r="F1633" s="415">
        <v>0</v>
      </c>
      <c r="K1633" s="202"/>
      <c r="L1633" s="216"/>
      <c r="M1633" s="216"/>
      <c r="N1633" s="202"/>
      <c r="O1633" s="185"/>
    </row>
    <row r="1634" spans="1:15" x14ac:dyDescent="0.25">
      <c r="A1634" s="272"/>
      <c r="B1634" s="273"/>
      <c r="C1634" s="274"/>
      <c r="D1634" s="414"/>
      <c r="E1634" s="414"/>
      <c r="F1634" s="415"/>
      <c r="K1634" s="202"/>
      <c r="L1634" s="216"/>
      <c r="M1634" s="216"/>
      <c r="N1634" s="202"/>
      <c r="O1634" s="185"/>
    </row>
    <row r="1635" spans="1:15" x14ac:dyDescent="0.25">
      <c r="A1635" s="272"/>
      <c r="B1635" s="273" t="s">
        <v>102</v>
      </c>
      <c r="C1635" s="274">
        <v>0</v>
      </c>
      <c r="D1635" s="414">
        <v>0</v>
      </c>
      <c r="E1635" s="414">
        <v>0</v>
      </c>
      <c r="F1635" s="468">
        <v>0</v>
      </c>
      <c r="H1635" s="214"/>
      <c r="I1635" s="214"/>
      <c r="J1635" s="214"/>
      <c r="K1635" s="202"/>
      <c r="L1635" s="216"/>
      <c r="M1635" s="216"/>
      <c r="N1635" s="202"/>
      <c r="O1635" s="185"/>
    </row>
    <row r="1636" spans="1:15" x14ac:dyDescent="0.25">
      <c r="A1636" s="272" t="s">
        <v>161</v>
      </c>
      <c r="B1636" s="273" t="s">
        <v>8</v>
      </c>
      <c r="C1636" s="274">
        <v>0</v>
      </c>
      <c r="D1636" s="414">
        <v>0</v>
      </c>
      <c r="E1636" s="414">
        <v>0</v>
      </c>
      <c r="F1636" s="468">
        <v>0</v>
      </c>
      <c r="H1636" s="234"/>
      <c r="I1636" s="234"/>
      <c r="J1636" s="234"/>
      <c r="L1636" s="552"/>
      <c r="M1636" s="552"/>
      <c r="N1636" s="202"/>
      <c r="O1636" s="185"/>
    </row>
    <row r="1637" spans="1:15" x14ac:dyDescent="0.25">
      <c r="A1637" s="272"/>
      <c r="B1637" s="273" t="s">
        <v>9</v>
      </c>
      <c r="C1637" s="274">
        <v>0</v>
      </c>
      <c r="D1637" s="414">
        <v>0</v>
      </c>
      <c r="E1637" s="414">
        <v>0</v>
      </c>
      <c r="F1637" s="415">
        <v>0</v>
      </c>
      <c r="K1637" s="202"/>
      <c r="L1637" s="216"/>
      <c r="M1637" s="552"/>
      <c r="N1637" s="202"/>
      <c r="O1637" s="185"/>
    </row>
    <row r="1638" spans="1:15" ht="16.5" thickBot="1" x14ac:dyDescent="0.3">
      <c r="A1638" s="282">
        <v>110</v>
      </c>
      <c r="B1638" s="283" t="s">
        <v>7</v>
      </c>
      <c r="C1638" s="284">
        <v>0</v>
      </c>
      <c r="D1638" s="1186">
        <v>0</v>
      </c>
      <c r="E1638" s="1186">
        <v>0</v>
      </c>
      <c r="F1638" s="1187">
        <v>0</v>
      </c>
      <c r="H1638" s="214"/>
      <c r="I1638" s="214"/>
      <c r="J1638" s="214"/>
      <c r="K1638" s="202"/>
      <c r="L1638" s="552"/>
      <c r="M1638" s="552"/>
      <c r="N1638" s="202"/>
      <c r="O1638" s="185"/>
    </row>
    <row r="1639" spans="1:15" ht="16.5" thickBot="1" x14ac:dyDescent="0.3">
      <c r="A1639" s="328" t="s">
        <v>125</v>
      </c>
      <c r="B1639" s="329" t="s">
        <v>114</v>
      </c>
      <c r="C1639" s="292"/>
      <c r="D1639" s="1019">
        <v>0</v>
      </c>
      <c r="E1639" s="1019">
        <v>0</v>
      </c>
      <c r="F1639" s="1020">
        <v>0</v>
      </c>
      <c r="H1639" s="1458" t="s">
        <v>173</v>
      </c>
      <c r="I1639" s="1459"/>
      <c r="J1639" s="1460"/>
      <c r="K1639" s="223"/>
      <c r="L1639" s="185"/>
      <c r="M1639" s="185"/>
      <c r="N1639" s="185"/>
      <c r="O1639" s="185"/>
    </row>
    <row r="1640" spans="1:15" ht="16.5" thickBot="1" x14ac:dyDescent="0.3">
      <c r="A1640" s="278" t="s">
        <v>89</v>
      </c>
      <c r="B1640" s="279"/>
      <c r="C1640" s="280"/>
      <c r="D1640" s="417"/>
      <c r="E1640" s="417"/>
      <c r="F1640" s="534"/>
      <c r="H1640" s="891" t="s">
        <v>5</v>
      </c>
      <c r="I1640" s="881" t="s">
        <v>6</v>
      </c>
      <c r="J1640" s="1378" t="s">
        <v>214</v>
      </c>
      <c r="K1640" s="223"/>
      <c r="L1640" s="185"/>
      <c r="M1640" s="185"/>
      <c r="N1640" s="185"/>
      <c r="O1640" s="185"/>
    </row>
    <row r="1641" spans="1:15" x14ac:dyDescent="0.25">
      <c r="A1641" s="288" t="s">
        <v>63</v>
      </c>
      <c r="B1641" s="273"/>
      <c r="C1641" s="274"/>
      <c r="D1641" s="414">
        <v>0</v>
      </c>
      <c r="E1641" s="414">
        <v>0</v>
      </c>
      <c r="F1641" s="415">
        <v>0</v>
      </c>
      <c r="H1641" s="192">
        <f>D1641*D$317*1.73*0.875/1000</f>
        <v>0</v>
      </c>
      <c r="I1641" s="887">
        <f t="shared" ref="I1641:I1643" si="76">E1641*E$317*1.73*0.875/1000</f>
        <v>0</v>
      </c>
      <c r="J1641" s="193">
        <f t="shared" ref="J1641:J1643" si="77">F1641*F$317*1.73*0.875/1000</f>
        <v>0</v>
      </c>
      <c r="K1641" s="1376"/>
      <c r="L1641" s="217"/>
      <c r="M1641" s="216"/>
      <c r="N1641" s="202"/>
      <c r="O1641" s="185"/>
    </row>
    <row r="1642" spans="1:15" x14ac:dyDescent="0.25">
      <c r="A1642" s="288" t="s">
        <v>65</v>
      </c>
      <c r="B1642" s="273"/>
      <c r="C1642" s="274"/>
      <c r="D1642" s="414">
        <v>0</v>
      </c>
      <c r="E1642" s="414">
        <v>0</v>
      </c>
      <c r="F1642" s="415">
        <v>0</v>
      </c>
      <c r="H1642" s="445">
        <f t="shared" ref="H1642:H1643" si="78">D1642*D$317*1.73*0.875/1000</f>
        <v>0</v>
      </c>
      <c r="I1642" s="882">
        <f t="shared" si="76"/>
        <v>0</v>
      </c>
      <c r="J1642" s="447">
        <f t="shared" si="77"/>
        <v>0</v>
      </c>
      <c r="K1642" s="1376"/>
      <c r="L1642" s="217"/>
      <c r="M1642" s="216"/>
      <c r="N1642" s="202"/>
      <c r="O1642" s="185"/>
    </row>
    <row r="1643" spans="1:15" ht="16.5" thickBot="1" x14ac:dyDescent="0.3">
      <c r="A1643" s="330" t="s">
        <v>67</v>
      </c>
      <c r="B1643" s="276"/>
      <c r="C1643" s="277"/>
      <c r="D1643" s="1186">
        <v>0</v>
      </c>
      <c r="E1643" s="1186">
        <v>0</v>
      </c>
      <c r="F1643" s="1187">
        <v>0</v>
      </c>
      <c r="H1643" s="446">
        <f t="shared" si="78"/>
        <v>0</v>
      </c>
      <c r="I1643" s="889">
        <f t="shared" si="76"/>
        <v>0</v>
      </c>
      <c r="J1643" s="448">
        <f t="shared" si="77"/>
        <v>0</v>
      </c>
      <c r="K1643" s="1376"/>
      <c r="L1643" s="217"/>
      <c r="M1643" s="216"/>
      <c r="N1643" s="202"/>
      <c r="O1643" s="185"/>
    </row>
    <row r="1644" spans="1:15" ht="16.5" thickBot="1" x14ac:dyDescent="0.3">
      <c r="A1644" s="331" t="s">
        <v>177</v>
      </c>
      <c r="B1644" s="291"/>
      <c r="C1644" s="292"/>
      <c r="D1644" s="419">
        <v>0</v>
      </c>
      <c r="E1644" s="419">
        <v>0</v>
      </c>
      <c r="F1644" s="420">
        <v>0</v>
      </c>
      <c r="H1644" s="224">
        <f>SUM(H1641:H1643)</f>
        <v>0</v>
      </c>
      <c r="I1644" s="428">
        <f>SUM(I1641:I1643)</f>
        <v>0</v>
      </c>
      <c r="J1644" s="225">
        <f>SUM(J1641:J1643)</f>
        <v>0</v>
      </c>
      <c r="K1644" s="1376" t="s">
        <v>352</v>
      </c>
      <c r="L1644" s="185"/>
      <c r="M1644" s="185"/>
      <c r="N1644" s="185"/>
      <c r="O1644" s="185"/>
    </row>
    <row r="1645" spans="1:15" ht="16.5" thickBot="1" x14ac:dyDescent="0.3">
      <c r="A1645" s="293" t="s">
        <v>11</v>
      </c>
      <c r="B1645" s="291"/>
      <c r="C1645" s="292"/>
      <c r="D1645" s="979"/>
      <c r="E1645" s="979"/>
      <c r="F1645" s="980"/>
      <c r="K1645" s="202"/>
      <c r="L1645" s="185"/>
      <c r="M1645" s="185"/>
      <c r="N1645" s="185"/>
      <c r="O1645" s="185"/>
    </row>
    <row r="1646" spans="1:15" x14ac:dyDescent="0.25">
      <c r="A1646" s="278"/>
      <c r="B1646" s="279"/>
      <c r="C1646" s="280"/>
      <c r="D1646" s="417"/>
      <c r="E1646" s="417"/>
      <c r="F1646" s="534"/>
      <c r="K1646" s="202"/>
      <c r="L1646" s="185"/>
      <c r="M1646" s="185"/>
      <c r="N1646" s="185"/>
      <c r="O1646" s="185"/>
    </row>
    <row r="1647" spans="1:15" x14ac:dyDescent="0.25">
      <c r="A1647" s="272"/>
      <c r="B1647" s="273" t="s">
        <v>83</v>
      </c>
      <c r="C1647" s="274">
        <v>0</v>
      </c>
      <c r="D1647" s="414">
        <v>0</v>
      </c>
      <c r="E1647" s="414">
        <v>0</v>
      </c>
      <c r="F1647" s="415">
        <v>0</v>
      </c>
      <c r="H1647" s="214"/>
      <c r="I1647" s="214"/>
      <c r="J1647" s="214"/>
      <c r="L1647" s="217"/>
      <c r="M1647" s="217"/>
      <c r="N1647" s="202"/>
    </row>
    <row r="1648" spans="1:15" x14ac:dyDescent="0.25">
      <c r="A1648" s="272" t="s">
        <v>162</v>
      </c>
      <c r="B1648" s="273" t="s">
        <v>8</v>
      </c>
      <c r="C1648" s="274">
        <v>0</v>
      </c>
      <c r="D1648" s="413">
        <v>0</v>
      </c>
      <c r="E1648" s="413">
        <v>0</v>
      </c>
      <c r="F1648" s="498">
        <v>0</v>
      </c>
      <c r="H1648" s="234"/>
      <c r="I1648" s="234"/>
      <c r="J1648" s="234"/>
      <c r="L1648" s="203"/>
      <c r="M1648" s="203"/>
      <c r="N1648" s="218"/>
    </row>
    <row r="1649" spans="1:14" x14ac:dyDescent="0.25">
      <c r="A1649" s="272"/>
      <c r="B1649" s="273" t="s">
        <v>9</v>
      </c>
      <c r="C1649" s="274">
        <v>0</v>
      </c>
      <c r="D1649" s="1190">
        <v>0</v>
      </c>
      <c r="E1649" s="413">
        <v>0</v>
      </c>
      <c r="F1649" s="498">
        <v>0</v>
      </c>
      <c r="L1649" s="219"/>
      <c r="M1649" s="220"/>
      <c r="N1649" s="218"/>
    </row>
    <row r="1650" spans="1:14" ht="16.5" thickBot="1" x14ac:dyDescent="0.3">
      <c r="A1650" s="272">
        <v>110</v>
      </c>
      <c r="B1650" s="273" t="s">
        <v>7</v>
      </c>
      <c r="C1650" s="274">
        <v>0</v>
      </c>
      <c r="D1650" s="413">
        <v>0</v>
      </c>
      <c r="E1650" s="413">
        <v>0</v>
      </c>
      <c r="F1650" s="498">
        <v>0</v>
      </c>
      <c r="H1650" s="214"/>
      <c r="I1650" s="214"/>
      <c r="J1650" s="214"/>
      <c r="K1650" s="202"/>
      <c r="L1650" s="203"/>
      <c r="M1650" s="203"/>
      <c r="N1650" s="218"/>
    </row>
    <row r="1651" spans="1:14" ht="16.5" thickBot="1" x14ac:dyDescent="0.3">
      <c r="A1651" s="328" t="s">
        <v>126</v>
      </c>
      <c r="B1651" s="329" t="s">
        <v>114</v>
      </c>
      <c r="C1651" s="292"/>
      <c r="D1651" s="1019">
        <v>0</v>
      </c>
      <c r="E1651" s="1019">
        <v>0</v>
      </c>
      <c r="F1651" s="1020">
        <v>0</v>
      </c>
      <c r="H1651" s="1458" t="s">
        <v>173</v>
      </c>
      <c r="I1651" s="1459"/>
      <c r="J1651" s="1460"/>
      <c r="K1651" s="223"/>
    </row>
    <row r="1652" spans="1:14" ht="16.5" thickBot="1" x14ac:dyDescent="0.3">
      <c r="A1652" s="269" t="s">
        <v>91</v>
      </c>
      <c r="B1652" s="270"/>
      <c r="C1652" s="271"/>
      <c r="D1652" s="414"/>
      <c r="E1652" s="414"/>
      <c r="F1652" s="415"/>
      <c r="H1652" s="891" t="s">
        <v>5</v>
      </c>
      <c r="I1652" s="881" t="s">
        <v>6</v>
      </c>
      <c r="J1652" s="1378" t="s">
        <v>214</v>
      </c>
      <c r="K1652" s="223"/>
    </row>
    <row r="1653" spans="1:14" x14ac:dyDescent="0.25">
      <c r="A1653" s="288" t="s">
        <v>64</v>
      </c>
      <c r="B1653" s="273" t="s">
        <v>7</v>
      </c>
      <c r="C1653" s="274"/>
      <c r="D1653" s="414">
        <v>0</v>
      </c>
      <c r="E1653" s="414">
        <v>0</v>
      </c>
      <c r="F1653" s="415">
        <v>0</v>
      </c>
      <c r="H1653" s="192">
        <f>D1653*D$318*1.73*0.875/1000</f>
        <v>0</v>
      </c>
      <c r="I1653" s="887">
        <f t="shared" ref="I1653:I1654" si="79">E1653*E$318*1.73*0.875/1000</f>
        <v>0</v>
      </c>
      <c r="J1653" s="193">
        <f t="shared" ref="J1653:J1654" si="80">F1653*F$318*1.73*0.875/1000</f>
        <v>0</v>
      </c>
      <c r="K1653" s="1376"/>
      <c r="L1653" s="216"/>
      <c r="M1653" s="216"/>
      <c r="N1653" s="202"/>
    </row>
    <row r="1654" spans="1:14" ht="16.5" thickBot="1" x14ac:dyDescent="0.3">
      <c r="A1654" s="330" t="s">
        <v>62</v>
      </c>
      <c r="B1654" s="276" t="s">
        <v>7</v>
      </c>
      <c r="C1654" s="277"/>
      <c r="D1654" s="1186">
        <v>0</v>
      </c>
      <c r="E1654" s="1186">
        <v>0</v>
      </c>
      <c r="F1654" s="1187">
        <v>0</v>
      </c>
      <c r="H1654" s="445">
        <f t="shared" ref="H1654" si="81">D1654*D$318*1.73*0.875/1000</f>
        <v>0</v>
      </c>
      <c r="I1654" s="882">
        <f t="shared" si="79"/>
        <v>0</v>
      </c>
      <c r="J1654" s="447">
        <f t="shared" si="80"/>
        <v>0</v>
      </c>
      <c r="K1654" s="1376"/>
      <c r="L1654" s="217"/>
      <c r="M1654" s="217"/>
      <c r="N1654" s="202"/>
    </row>
    <row r="1655" spans="1:14" ht="16.5" thickBot="1" x14ac:dyDescent="0.3">
      <c r="A1655" s="379" t="s">
        <v>178</v>
      </c>
      <c r="B1655" s="291"/>
      <c r="C1655" s="292"/>
      <c r="D1655" s="957">
        <v>0</v>
      </c>
      <c r="E1655" s="957">
        <v>0</v>
      </c>
      <c r="F1655" s="963">
        <v>0</v>
      </c>
      <c r="H1655" s="224">
        <f>SUM(H1653:H1654)</f>
        <v>0</v>
      </c>
      <c r="I1655" s="428">
        <f>SUM(I1653:I1654)</f>
        <v>0</v>
      </c>
      <c r="J1655" s="225">
        <f>SUM(J1653:J1654)</f>
        <v>0</v>
      </c>
      <c r="K1655" s="1376" t="s">
        <v>353</v>
      </c>
    </row>
    <row r="1656" spans="1:14" ht="16.5" thickBot="1" x14ac:dyDescent="0.3">
      <c r="A1656" s="331" t="s">
        <v>176</v>
      </c>
      <c r="B1656" s="291"/>
      <c r="C1656" s="292"/>
      <c r="D1656" s="419">
        <v>0</v>
      </c>
      <c r="E1656" s="419">
        <v>0</v>
      </c>
      <c r="F1656" s="420">
        <v>0</v>
      </c>
      <c r="H1656" s="224">
        <f>H1644+H1655</f>
        <v>0</v>
      </c>
      <c r="I1656" s="428">
        <f>I1644+I1655</f>
        <v>0</v>
      </c>
      <c r="J1656" s="225">
        <f>J1644+J1655</f>
        <v>0</v>
      </c>
      <c r="K1656" s="444" t="s">
        <v>354</v>
      </c>
    </row>
    <row r="1657" spans="1:14" x14ac:dyDescent="0.25">
      <c r="A1657" s="269"/>
      <c r="B1657" s="270"/>
      <c r="C1657" s="271"/>
      <c r="D1657" s="416"/>
      <c r="E1657" s="416"/>
      <c r="F1657" s="418"/>
    </row>
    <row r="1658" spans="1:14" x14ac:dyDescent="0.25">
      <c r="A1658" s="272" t="s">
        <v>28</v>
      </c>
      <c r="B1658" s="273"/>
      <c r="C1658" s="274"/>
      <c r="D1658" s="414">
        <v>110</v>
      </c>
      <c r="E1658" s="414">
        <v>110</v>
      </c>
      <c r="F1658" s="415">
        <v>110</v>
      </c>
      <c r="H1658" s="544"/>
      <c r="I1658" s="544"/>
      <c r="J1658" s="544"/>
      <c r="K1658" s="223"/>
      <c r="L1658" s="185"/>
    </row>
    <row r="1659" spans="1:14" x14ac:dyDescent="0.25">
      <c r="A1659" s="272" t="s">
        <v>29</v>
      </c>
      <c r="B1659" s="273" t="s">
        <v>19</v>
      </c>
      <c r="C1659" s="274"/>
      <c r="D1659" s="414">
        <v>10</v>
      </c>
      <c r="E1659" s="414">
        <v>10</v>
      </c>
      <c r="F1659" s="415">
        <v>10</v>
      </c>
      <c r="H1659" s="194"/>
      <c r="I1659" s="194"/>
      <c r="J1659" s="194"/>
      <c r="K1659" s="202"/>
      <c r="L1659" s="185"/>
    </row>
    <row r="1660" spans="1:14" ht="16.5" thickBot="1" x14ac:dyDescent="0.3">
      <c r="A1660" s="275"/>
      <c r="B1660" s="276" t="s">
        <v>20</v>
      </c>
      <c r="C1660" s="277"/>
      <c r="D1660" s="1186">
        <v>10</v>
      </c>
      <c r="E1660" s="1186">
        <v>10</v>
      </c>
      <c r="F1660" s="1187">
        <v>10</v>
      </c>
      <c r="H1660" s="544"/>
      <c r="I1660" s="544"/>
      <c r="J1660" s="544"/>
      <c r="K1660" s="223"/>
      <c r="L1660" s="185"/>
    </row>
    <row r="1661" spans="1:14" ht="16.5" thickBot="1" x14ac:dyDescent="0.3">
      <c r="A1661" s="285" t="s">
        <v>147</v>
      </c>
      <c r="B1661" s="286" t="s">
        <v>114</v>
      </c>
      <c r="C1661" s="287"/>
      <c r="D1661" s="1021">
        <v>0</v>
      </c>
      <c r="E1661" s="1021">
        <v>0</v>
      </c>
      <c r="F1661" s="1022">
        <v>0</v>
      </c>
      <c r="G1661" s="221"/>
    </row>
    <row r="1662" spans="1:14" ht="16.5" thickBot="1" x14ac:dyDescent="0.3">
      <c r="A1662" s="304" t="s">
        <v>203</v>
      </c>
      <c r="B1662" s="305"/>
      <c r="C1662" s="306"/>
      <c r="D1662" s="306"/>
      <c r="E1662" s="306"/>
      <c r="F1662" s="307"/>
    </row>
  </sheetData>
  <sheetProtection selectLockedCells="1"/>
  <mergeCells count="324">
    <mergeCell ref="H1639:J1639"/>
    <mergeCell ref="H1651:J1651"/>
    <mergeCell ref="A1579:A1581"/>
    <mergeCell ref="C1579:C1581"/>
    <mergeCell ref="D1579:F1579"/>
    <mergeCell ref="D1580:D1581"/>
    <mergeCell ref="E1580:E1581"/>
    <mergeCell ref="F1580:F1581"/>
    <mergeCell ref="H1596:J1596"/>
    <mergeCell ref="H1608:J1608"/>
    <mergeCell ref="A1622:A1624"/>
    <mergeCell ref="C1622:C1624"/>
    <mergeCell ref="D1622:F1622"/>
    <mergeCell ref="D1623:D1624"/>
    <mergeCell ref="E1623:E1624"/>
    <mergeCell ref="F1623:F1624"/>
    <mergeCell ref="K227:M227"/>
    <mergeCell ref="K219:M219"/>
    <mergeCell ref="K195:P195"/>
    <mergeCell ref="K450:P450"/>
    <mergeCell ref="K465:P465"/>
    <mergeCell ref="A1481:A1483"/>
    <mergeCell ref="H1531:J1531"/>
    <mergeCell ref="F1509:F1510"/>
    <mergeCell ref="E1528:E1529"/>
    <mergeCell ref="H1464:J1464"/>
    <mergeCell ref="H1486:J1486"/>
    <mergeCell ref="H1406:J1406"/>
    <mergeCell ref="H1427:J1427"/>
    <mergeCell ref="H1436:J1436"/>
    <mergeCell ref="H1397:J1397"/>
    <mergeCell ref="H1513:J1513"/>
    <mergeCell ref="H1493:J1493"/>
    <mergeCell ref="H1367:J1367"/>
    <mergeCell ref="H1304:J1304"/>
    <mergeCell ref="H1313:J1313"/>
    <mergeCell ref="H1212:J1212"/>
    <mergeCell ref="H1221:J1221"/>
    <mergeCell ref="H1274:J1274"/>
    <mergeCell ref="D1481:F1481"/>
    <mergeCell ref="F1482:F1483"/>
    <mergeCell ref="C1481:C1483"/>
    <mergeCell ref="D1482:D1483"/>
    <mergeCell ref="E1482:E1483"/>
    <mergeCell ref="F1393:F1394"/>
    <mergeCell ref="D1423:D1424"/>
    <mergeCell ref="F1423:F1424"/>
    <mergeCell ref="E1423:E1424"/>
    <mergeCell ref="D1422:F1422"/>
    <mergeCell ref="F1453:F1454"/>
    <mergeCell ref="E1453:E1454"/>
    <mergeCell ref="F1549:F1550"/>
    <mergeCell ref="E1509:E1510"/>
    <mergeCell ref="D1508:F1508"/>
    <mergeCell ref="A1548:A1550"/>
    <mergeCell ref="C1548:C1550"/>
    <mergeCell ref="D1548:F1548"/>
    <mergeCell ref="A1527:A1529"/>
    <mergeCell ref="D1549:D1550"/>
    <mergeCell ref="C1508:C1510"/>
    <mergeCell ref="E1549:E1550"/>
    <mergeCell ref="F1528:F1529"/>
    <mergeCell ref="D1528:D1529"/>
    <mergeCell ref="C1527:C1529"/>
    <mergeCell ref="D1527:F1527"/>
    <mergeCell ref="D1509:D1510"/>
    <mergeCell ref="A1508:A1510"/>
    <mergeCell ref="A1299:A1301"/>
    <mergeCell ref="A1328:A1330"/>
    <mergeCell ref="A1452:A1454"/>
    <mergeCell ref="A1360:A1362"/>
    <mergeCell ref="A1392:A1394"/>
    <mergeCell ref="A1422:A1424"/>
    <mergeCell ref="D1453:D1454"/>
    <mergeCell ref="C1452:C1454"/>
    <mergeCell ref="C1422:C1424"/>
    <mergeCell ref="D1393:D1394"/>
    <mergeCell ref="D1392:F1392"/>
    <mergeCell ref="C1328:C1330"/>
    <mergeCell ref="C1299:C1301"/>
    <mergeCell ref="C1360:C1362"/>
    <mergeCell ref="D1360:F1360"/>
    <mergeCell ref="D1361:D1362"/>
    <mergeCell ref="E1361:E1362"/>
    <mergeCell ref="E1393:E1394"/>
    <mergeCell ref="D1452:F1452"/>
    <mergeCell ref="D1299:F1299"/>
    <mergeCell ref="D1329:D1330"/>
    <mergeCell ref="E1329:E1330"/>
    <mergeCell ref="C1392:C1394"/>
    <mergeCell ref="E1300:E1301"/>
    <mergeCell ref="F1300:F1301"/>
    <mergeCell ref="E1269:E1270"/>
    <mergeCell ref="H1376:J1376"/>
    <mergeCell ref="H1343:J1343"/>
    <mergeCell ref="D1328:F1328"/>
    <mergeCell ref="D1237:F1237"/>
    <mergeCell ref="F1361:F1362"/>
    <mergeCell ref="H1242:J1242"/>
    <mergeCell ref="H1251:J1251"/>
    <mergeCell ref="H1335:J1335"/>
    <mergeCell ref="D1300:D1301"/>
    <mergeCell ref="F1329:F1330"/>
    <mergeCell ref="F1238:F1239"/>
    <mergeCell ref="H1284:J1284"/>
    <mergeCell ref="A785:A787"/>
    <mergeCell ref="C785:C787"/>
    <mergeCell ref="C914:C916"/>
    <mergeCell ref="A989:A991"/>
    <mergeCell ref="E990:E991"/>
    <mergeCell ref="E1078:E1079"/>
    <mergeCell ref="A1024:A1026"/>
    <mergeCell ref="A1237:A1239"/>
    <mergeCell ref="C1237:C1239"/>
    <mergeCell ref="D1025:D1026"/>
    <mergeCell ref="C808:C810"/>
    <mergeCell ref="D866:D867"/>
    <mergeCell ref="E809:E810"/>
    <mergeCell ref="C865:C867"/>
    <mergeCell ref="A808:A810"/>
    <mergeCell ref="E866:E867"/>
    <mergeCell ref="A865:A867"/>
    <mergeCell ref="E1122:E1123"/>
    <mergeCell ref="D1204:D1205"/>
    <mergeCell ref="C1203:C1205"/>
    <mergeCell ref="A914:A916"/>
    <mergeCell ref="D914:F914"/>
    <mergeCell ref="F990:F991"/>
    <mergeCell ref="F1025:F1026"/>
    <mergeCell ref="A1165:A1167"/>
    <mergeCell ref="A1077:A1079"/>
    <mergeCell ref="F1166:F1167"/>
    <mergeCell ref="A1268:A1270"/>
    <mergeCell ref="C1268:C1270"/>
    <mergeCell ref="D1268:F1268"/>
    <mergeCell ref="D1238:D1239"/>
    <mergeCell ref="E1238:E1239"/>
    <mergeCell ref="D1203:F1203"/>
    <mergeCell ref="A1203:A1205"/>
    <mergeCell ref="A1121:A1123"/>
    <mergeCell ref="D1165:F1165"/>
    <mergeCell ref="D1077:F1077"/>
    <mergeCell ref="C1121:C1123"/>
    <mergeCell ref="F1269:F1270"/>
    <mergeCell ref="D1269:D1270"/>
    <mergeCell ref="C1024:C1026"/>
    <mergeCell ref="C989:C991"/>
    <mergeCell ref="C1077:C1079"/>
    <mergeCell ref="E1025:E1026"/>
    <mergeCell ref="D1122:D1123"/>
    <mergeCell ref="D915:D916"/>
    <mergeCell ref="E915:E916"/>
    <mergeCell ref="F1204:F1205"/>
    <mergeCell ref="C1165:C1167"/>
    <mergeCell ref="E1204:E1205"/>
    <mergeCell ref="H1186:J1186"/>
    <mergeCell ref="D1121:F1121"/>
    <mergeCell ref="H1061:J1061"/>
    <mergeCell ref="H1093:J1093"/>
    <mergeCell ref="H1105:J1105"/>
    <mergeCell ref="H950:J950"/>
    <mergeCell ref="H1137:J1137"/>
    <mergeCell ref="H966:J966"/>
    <mergeCell ref="H1051:J1051"/>
    <mergeCell ref="D1024:F1024"/>
    <mergeCell ref="F1122:F1123"/>
    <mergeCell ref="E1166:E1167"/>
    <mergeCell ref="D1166:D1167"/>
    <mergeCell ref="D1078:D1079"/>
    <mergeCell ref="F1078:F1079"/>
    <mergeCell ref="D989:F989"/>
    <mergeCell ref="H1005:J1005"/>
    <mergeCell ref="H1149:J1149"/>
    <mergeCell ref="H1177:J1177"/>
    <mergeCell ref="D809:D810"/>
    <mergeCell ref="E705:E706"/>
    <mergeCell ref="D990:D991"/>
    <mergeCell ref="H720:J720"/>
    <mergeCell ref="D749:D750"/>
    <mergeCell ref="D808:F808"/>
    <mergeCell ref="H895:J895"/>
    <mergeCell ref="H767:J767"/>
    <mergeCell ref="H826:J826"/>
    <mergeCell ref="H844:J844"/>
    <mergeCell ref="H881:J881"/>
    <mergeCell ref="D865:F865"/>
    <mergeCell ref="F866:F867"/>
    <mergeCell ref="F915:F916"/>
    <mergeCell ref="H732:J732"/>
    <mergeCell ref="E749:E750"/>
    <mergeCell ref="E786:E787"/>
    <mergeCell ref="F809:F810"/>
    <mergeCell ref="F749:F750"/>
    <mergeCell ref="F786:F787"/>
    <mergeCell ref="D785:F785"/>
    <mergeCell ref="D786:D787"/>
    <mergeCell ref="D748:F748"/>
    <mergeCell ref="D705:D706"/>
    <mergeCell ref="H445:J445"/>
    <mergeCell ref="F425:F426"/>
    <mergeCell ref="D284:F284"/>
    <mergeCell ref="F324:F325"/>
    <mergeCell ref="D285:D286"/>
    <mergeCell ref="E185:E186"/>
    <mergeCell ref="F185:F186"/>
    <mergeCell ref="D185:D186"/>
    <mergeCell ref="H390:J390"/>
    <mergeCell ref="H296:J296"/>
    <mergeCell ref="E285:E286"/>
    <mergeCell ref="H349:J349"/>
    <mergeCell ref="D367:D368"/>
    <mergeCell ref="E367:E368"/>
    <mergeCell ref="E324:E325"/>
    <mergeCell ref="H52:J52"/>
    <mergeCell ref="H77:J77"/>
    <mergeCell ref="H141:J141"/>
    <mergeCell ref="H160:J160"/>
    <mergeCell ref="E243:E244"/>
    <mergeCell ref="F285:F286"/>
    <mergeCell ref="F243:F244"/>
    <mergeCell ref="A366:A368"/>
    <mergeCell ref="D425:D426"/>
    <mergeCell ref="D324:D325"/>
    <mergeCell ref="D366:F366"/>
    <mergeCell ref="C366:C368"/>
    <mergeCell ref="C323:C325"/>
    <mergeCell ref="D323:F323"/>
    <mergeCell ref="E425:E426"/>
    <mergeCell ref="H308:J308"/>
    <mergeCell ref="H338:J338"/>
    <mergeCell ref="H405:J405"/>
    <mergeCell ref="C424:C426"/>
    <mergeCell ref="A184:A186"/>
    <mergeCell ref="A424:A426"/>
    <mergeCell ref="C184:C186"/>
    <mergeCell ref="C284:C286"/>
    <mergeCell ref="F367:F368"/>
    <mergeCell ref="A6:F6"/>
    <mergeCell ref="A7:F7"/>
    <mergeCell ref="A8:F8"/>
    <mergeCell ref="A14:A16"/>
    <mergeCell ref="C14:C16"/>
    <mergeCell ref="E9:F9"/>
    <mergeCell ref="D14:F14"/>
    <mergeCell ref="F15:F16"/>
    <mergeCell ref="A106:A108"/>
    <mergeCell ref="C106:C108"/>
    <mergeCell ref="D15:D16"/>
    <mergeCell ref="E15:E16"/>
    <mergeCell ref="D107:D108"/>
    <mergeCell ref="D106:F106"/>
    <mergeCell ref="F107:F108"/>
    <mergeCell ref="E107:E108"/>
    <mergeCell ref="A504:A506"/>
    <mergeCell ref="C504:C506"/>
    <mergeCell ref="C531:C533"/>
    <mergeCell ref="C477:C479"/>
    <mergeCell ref="E478:E479"/>
    <mergeCell ref="F478:F479"/>
    <mergeCell ref="D504:F504"/>
    <mergeCell ref="E532:E533"/>
    <mergeCell ref="F532:F533"/>
    <mergeCell ref="D532:D533"/>
    <mergeCell ref="D477:F477"/>
    <mergeCell ref="A531:A533"/>
    <mergeCell ref="A477:A479"/>
    <mergeCell ref="D505:D506"/>
    <mergeCell ref="E505:E506"/>
    <mergeCell ref="F505:F506"/>
    <mergeCell ref="H660:J660"/>
    <mergeCell ref="H516:J516"/>
    <mergeCell ref="F705:F706"/>
    <mergeCell ref="H572:J572"/>
    <mergeCell ref="D704:F704"/>
    <mergeCell ref="F677:F678"/>
    <mergeCell ref="E629:E630"/>
    <mergeCell ref="D629:D630"/>
    <mergeCell ref="D676:F676"/>
    <mergeCell ref="D594:D595"/>
    <mergeCell ref="E594:E595"/>
    <mergeCell ref="H648:J648"/>
    <mergeCell ref="D593:F593"/>
    <mergeCell ref="F629:F630"/>
    <mergeCell ref="H554:J554"/>
    <mergeCell ref="D531:F531"/>
    <mergeCell ref="D677:D678"/>
    <mergeCell ref="H688:J688"/>
    <mergeCell ref="D628:F628"/>
    <mergeCell ref="E677:E678"/>
    <mergeCell ref="F594:F595"/>
    <mergeCell ref="A748:A750"/>
    <mergeCell ref="C748:C750"/>
    <mergeCell ref="C704:C706"/>
    <mergeCell ref="C593:C595"/>
    <mergeCell ref="C628:C630"/>
    <mergeCell ref="C676:C678"/>
    <mergeCell ref="A593:A595"/>
    <mergeCell ref="A628:A630"/>
    <mergeCell ref="A676:A678"/>
    <mergeCell ref="A704:A706"/>
    <mergeCell ref="A323:A325"/>
    <mergeCell ref="A242:A244"/>
    <mergeCell ref="A284:A286"/>
    <mergeCell ref="D424:F424"/>
    <mergeCell ref="H1565:J1565"/>
    <mergeCell ref="E2:K2"/>
    <mergeCell ref="H14:J14"/>
    <mergeCell ref="K215:M215"/>
    <mergeCell ref="K212:M212"/>
    <mergeCell ref="K222:M222"/>
    <mergeCell ref="K225:M225"/>
    <mergeCell ref="D184:F184"/>
    <mergeCell ref="D243:D244"/>
    <mergeCell ref="C242:C244"/>
    <mergeCell ref="D242:F242"/>
    <mergeCell ref="A1562:A1564"/>
    <mergeCell ref="C1562:C1564"/>
    <mergeCell ref="D1562:F1562"/>
    <mergeCell ref="D1563:D1564"/>
    <mergeCell ref="E1563:E1564"/>
    <mergeCell ref="F1563:F1564"/>
    <mergeCell ref="H457:J457"/>
    <mergeCell ref="D478:D479"/>
    <mergeCell ref="H489:J489"/>
  </mergeCells>
  <phoneticPr fontId="2" type="noConversion"/>
  <pageMargins left="0.59055118110236227" right="0.23622047244094491" top="0.55118110236220474" bottom="0.15748031496062992" header="0.15748031496062992" footer="0.15748031496062992"/>
  <pageSetup paperSize="9" scale="53" fitToHeight="100" orientation="portrait" r:id="rId1"/>
  <headerFooter alignWithMargins="0">
    <oddFooter>&amp;R&amp;A&amp;P</oddFooter>
  </headerFooter>
  <rowBreaks count="22" manualBreakCount="22">
    <brk id="76" max="9" man="1"/>
    <brk id="141" max="9" man="1"/>
    <brk id="182" max="9" man="1"/>
    <brk id="240" max="9" man="1"/>
    <brk id="282" max="9" man="1"/>
    <brk id="363" max="9" man="1"/>
    <brk id="422" max="9" man="1"/>
    <brk id="502" max="9" man="1"/>
    <brk id="590" max="9" man="1"/>
    <brk id="674" max="9" man="1"/>
    <brk id="746" max="9" man="1"/>
    <brk id="806" max="9" man="1"/>
    <brk id="863" max="9" man="1"/>
    <brk id="912" max="9" man="1"/>
    <brk id="987" max="9" man="1"/>
    <brk id="1075" max="9" man="1"/>
    <brk id="1163" max="9" man="1"/>
    <brk id="1235" max="9" man="1"/>
    <brk id="1325" max="9" man="1"/>
    <brk id="1419" max="9" man="1"/>
    <brk id="1506" max="9" man="1"/>
    <brk id="15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G264"/>
  <sheetViews>
    <sheetView view="pageBreakPreview" zoomScale="90" zoomScaleSheetLayoutView="90" workbookViewId="0">
      <selection activeCell="F249" sqref="F249"/>
    </sheetView>
  </sheetViews>
  <sheetFormatPr defaultColWidth="9.140625" defaultRowHeight="12.75" x14ac:dyDescent="0.2"/>
  <cols>
    <col min="1" max="1" width="7.28515625" style="67" customWidth="1"/>
    <col min="2" max="2" width="40" style="67" customWidth="1"/>
    <col min="3" max="3" width="20.7109375" style="67" customWidth="1"/>
    <col min="4" max="5" width="15.85546875" style="67" customWidth="1"/>
    <col min="6" max="6" width="18.28515625" style="67" customWidth="1"/>
    <col min="7" max="7" width="9.140625" style="68"/>
    <col min="8" max="16384" width="9.140625" style="67"/>
  </cols>
  <sheetData>
    <row r="1" spans="1:6" x14ac:dyDescent="0.2">
      <c r="A1" s="64"/>
      <c r="B1" s="65"/>
      <c r="C1" s="65"/>
      <c r="D1" s="65"/>
      <c r="E1" s="65"/>
      <c r="F1" s="66"/>
    </row>
    <row r="2" spans="1:6" ht="15" x14ac:dyDescent="0.25">
      <c r="A2" s="69"/>
      <c r="B2" s="1"/>
      <c r="C2" s="1"/>
      <c r="D2" s="1"/>
      <c r="E2" s="1"/>
      <c r="F2" s="70" t="s">
        <v>160</v>
      </c>
    </row>
    <row r="3" spans="1:6" ht="18.75" x14ac:dyDescent="0.3">
      <c r="A3" s="1508" t="s">
        <v>118</v>
      </c>
      <c r="B3" s="1509"/>
      <c r="C3" s="1509"/>
      <c r="D3" s="1509"/>
      <c r="E3" s="1509"/>
      <c r="F3" s="1510"/>
    </row>
    <row r="4" spans="1:6" ht="18.75" x14ac:dyDescent="0.3">
      <c r="A4" s="1508" t="s">
        <v>117</v>
      </c>
      <c r="B4" s="1509"/>
      <c r="C4" s="1509"/>
      <c r="D4" s="1509"/>
      <c r="E4" s="1509"/>
      <c r="F4" s="1510"/>
    </row>
    <row r="5" spans="1:6" ht="18.75" x14ac:dyDescent="0.2">
      <c r="A5" s="1511" t="s">
        <v>284</v>
      </c>
      <c r="B5" s="1512"/>
      <c r="C5" s="1512"/>
      <c r="D5" s="1512"/>
      <c r="E5" s="1512"/>
      <c r="F5" s="1512"/>
    </row>
    <row r="6" spans="1:6" ht="18.75" customHeight="1" x14ac:dyDescent="0.3">
      <c r="A6" s="897"/>
      <c r="B6" s="898"/>
      <c r="C6" s="899"/>
      <c r="D6" s="900" t="s">
        <v>107</v>
      </c>
      <c r="E6" s="1513" t="s">
        <v>401</v>
      </c>
      <c r="F6" s="1513"/>
    </row>
    <row r="7" spans="1:6" ht="18.95" customHeight="1" x14ac:dyDescent="0.3">
      <c r="A7" s="901"/>
      <c r="B7" s="902" t="s">
        <v>135</v>
      </c>
      <c r="C7" s="903"/>
      <c r="D7" s="895"/>
      <c r="E7" s="895"/>
      <c r="F7" s="895"/>
    </row>
    <row r="8" spans="1:6" ht="19.5" thickBot="1" x14ac:dyDescent="0.35">
      <c r="A8" s="901"/>
      <c r="B8" s="903"/>
      <c r="C8" s="903"/>
      <c r="D8" s="903"/>
      <c r="E8" s="903"/>
      <c r="F8" s="903"/>
    </row>
    <row r="9" spans="1:6" ht="19.5" thickBot="1" x14ac:dyDescent="0.35">
      <c r="A9" s="77">
        <v>1</v>
      </c>
      <c r="B9" s="78" t="s">
        <v>220</v>
      </c>
      <c r="C9" s="79"/>
      <c r="D9" s="80" t="s">
        <v>134</v>
      </c>
      <c r="E9" s="80" t="s">
        <v>6</v>
      </c>
      <c r="F9" s="81" t="s">
        <v>214</v>
      </c>
    </row>
    <row r="10" spans="1:6" ht="18.75" x14ac:dyDescent="0.3">
      <c r="A10" s="82"/>
      <c r="B10" s="83" t="s">
        <v>10</v>
      </c>
      <c r="C10" s="83" t="s">
        <v>136</v>
      </c>
      <c r="D10" s="84">
        <v>2.83</v>
      </c>
      <c r="E10" s="84">
        <v>6.9</v>
      </c>
      <c r="F10" s="85">
        <v>5.25</v>
      </c>
    </row>
    <row r="11" spans="1:6" ht="18.75" x14ac:dyDescent="0.3">
      <c r="A11" s="71"/>
      <c r="B11" s="72"/>
      <c r="C11" s="72" t="s">
        <v>137</v>
      </c>
      <c r="D11" s="86">
        <v>1.57</v>
      </c>
      <c r="E11" s="86">
        <v>3.82</v>
      </c>
      <c r="F11" s="87">
        <v>2.91</v>
      </c>
    </row>
    <row r="12" spans="1:6" ht="18.75" x14ac:dyDescent="0.3">
      <c r="A12" s="71"/>
      <c r="B12" s="72" t="s">
        <v>12</v>
      </c>
      <c r="C12" s="72" t="s">
        <v>136</v>
      </c>
      <c r="D12" s="86">
        <v>3.3</v>
      </c>
      <c r="E12" s="86">
        <v>5.85</v>
      </c>
      <c r="F12" s="87">
        <v>5.09</v>
      </c>
    </row>
    <row r="13" spans="1:6" ht="18.75" x14ac:dyDescent="0.3">
      <c r="A13" s="71"/>
      <c r="B13" s="72"/>
      <c r="C13" s="72" t="s">
        <v>137</v>
      </c>
      <c r="D13" s="86">
        <v>1.83</v>
      </c>
      <c r="E13" s="86">
        <v>3.24</v>
      </c>
      <c r="F13" s="87">
        <v>2.82</v>
      </c>
    </row>
    <row r="14" spans="1:6" ht="18.75" x14ac:dyDescent="0.3">
      <c r="A14" s="71"/>
      <c r="B14" s="72" t="s">
        <v>225</v>
      </c>
      <c r="C14" s="72" t="s">
        <v>136</v>
      </c>
      <c r="D14" s="86">
        <v>6.1</v>
      </c>
      <c r="E14" s="86">
        <v>7.8</v>
      </c>
      <c r="F14" s="87">
        <v>5.3</v>
      </c>
    </row>
    <row r="15" spans="1:6" ht="18.75" x14ac:dyDescent="0.3">
      <c r="A15" s="71"/>
      <c r="B15" s="72"/>
      <c r="C15" s="72" t="s">
        <v>137</v>
      </c>
      <c r="D15" s="86">
        <v>3.38</v>
      </c>
      <c r="E15" s="86">
        <v>4.32</v>
      </c>
      <c r="F15" s="87">
        <v>2.94</v>
      </c>
    </row>
    <row r="16" spans="1:6" ht="18.75" x14ac:dyDescent="0.3">
      <c r="A16" s="71"/>
      <c r="B16" s="72" t="s">
        <v>226</v>
      </c>
      <c r="C16" s="72" t="s">
        <v>136</v>
      </c>
      <c r="D16" s="86">
        <v>10</v>
      </c>
      <c r="E16" s="86">
        <v>12</v>
      </c>
      <c r="F16" s="87">
        <v>12</v>
      </c>
    </row>
    <row r="17" spans="1:6" ht="18.75" x14ac:dyDescent="0.3">
      <c r="A17" s="71"/>
      <c r="B17" s="72"/>
      <c r="C17" s="72" t="s">
        <v>137</v>
      </c>
      <c r="D17" s="86">
        <v>5.54</v>
      </c>
      <c r="E17" s="86">
        <v>6.65</v>
      </c>
      <c r="F17" s="87">
        <v>6.65</v>
      </c>
    </row>
    <row r="18" spans="1:6" ht="18.75" x14ac:dyDescent="0.3">
      <c r="A18" s="71"/>
      <c r="B18" s="72" t="s">
        <v>227</v>
      </c>
      <c r="C18" s="72" t="s">
        <v>136</v>
      </c>
      <c r="D18" s="86">
        <v>8</v>
      </c>
      <c r="E18" s="86">
        <v>13</v>
      </c>
      <c r="F18" s="87">
        <v>11</v>
      </c>
    </row>
    <row r="19" spans="1:6" ht="18.75" x14ac:dyDescent="0.3">
      <c r="A19" s="71"/>
      <c r="B19" s="72"/>
      <c r="C19" s="72" t="s">
        <v>137</v>
      </c>
      <c r="D19" s="86">
        <v>4.43</v>
      </c>
      <c r="E19" s="86">
        <v>7.2</v>
      </c>
      <c r="F19" s="87">
        <v>6.09</v>
      </c>
    </row>
    <row r="20" spans="1:6" ht="18.75" x14ac:dyDescent="0.3">
      <c r="A20" s="71"/>
      <c r="B20" s="72" t="s">
        <v>228</v>
      </c>
      <c r="C20" s="72" t="s">
        <v>136</v>
      </c>
      <c r="D20" s="86">
        <v>6</v>
      </c>
      <c r="E20" s="86">
        <v>11</v>
      </c>
      <c r="F20" s="87">
        <v>9</v>
      </c>
    </row>
    <row r="21" spans="1:6" ht="18.75" x14ac:dyDescent="0.3">
      <c r="A21" s="71"/>
      <c r="B21" s="72"/>
      <c r="C21" s="72" t="s">
        <v>137</v>
      </c>
      <c r="D21" s="86">
        <v>3.32</v>
      </c>
      <c r="E21" s="86">
        <v>6.09</v>
      </c>
      <c r="F21" s="87">
        <v>4.99</v>
      </c>
    </row>
    <row r="22" spans="1:6" ht="18.75" x14ac:dyDescent="0.3">
      <c r="A22" s="71"/>
      <c r="B22" s="72" t="s">
        <v>221</v>
      </c>
      <c r="C22" s="72" t="s">
        <v>136</v>
      </c>
      <c r="D22" s="88">
        <v>0</v>
      </c>
      <c r="E22" s="86">
        <v>-3</v>
      </c>
      <c r="F22" s="87">
        <v>-1</v>
      </c>
    </row>
    <row r="23" spans="1:6" ht="18.75" x14ac:dyDescent="0.3">
      <c r="A23" s="71"/>
      <c r="B23" s="72"/>
      <c r="C23" s="72" t="s">
        <v>137</v>
      </c>
      <c r="D23" s="86">
        <v>0</v>
      </c>
      <c r="E23" s="86">
        <v>-1.66</v>
      </c>
      <c r="F23" s="87">
        <v>-0.55000000000000004</v>
      </c>
    </row>
    <row r="24" spans="1:6" ht="18.75" x14ac:dyDescent="0.3">
      <c r="A24" s="71"/>
      <c r="B24" s="72" t="s">
        <v>222</v>
      </c>
      <c r="C24" s="72" t="s">
        <v>136</v>
      </c>
      <c r="D24" s="86">
        <v>-13</v>
      </c>
      <c r="E24" s="86">
        <v>-15</v>
      </c>
      <c r="F24" s="87">
        <v>-14</v>
      </c>
    </row>
    <row r="25" spans="1:6" ht="18.75" x14ac:dyDescent="0.3">
      <c r="A25" s="71"/>
      <c r="B25" s="72"/>
      <c r="C25" s="72" t="s">
        <v>137</v>
      </c>
      <c r="D25" s="86">
        <v>-7.2</v>
      </c>
      <c r="E25" s="86">
        <v>-8.31</v>
      </c>
      <c r="F25" s="87">
        <v>-7.76</v>
      </c>
    </row>
    <row r="26" spans="1:6" ht="18.75" x14ac:dyDescent="0.3">
      <c r="A26" s="71"/>
      <c r="B26" s="72" t="s">
        <v>223</v>
      </c>
      <c r="C26" s="72" t="s">
        <v>136</v>
      </c>
      <c r="D26" s="86">
        <v>-11</v>
      </c>
      <c r="E26" s="86">
        <v>-13</v>
      </c>
      <c r="F26" s="87">
        <v>-12</v>
      </c>
    </row>
    <row r="27" spans="1:6" ht="18.75" x14ac:dyDescent="0.3">
      <c r="A27" s="71"/>
      <c r="B27" s="72"/>
      <c r="C27" s="72" t="s">
        <v>137</v>
      </c>
      <c r="D27" s="86">
        <v>-6.09</v>
      </c>
      <c r="E27" s="86">
        <v>-7.2</v>
      </c>
      <c r="F27" s="87">
        <v>-6.65</v>
      </c>
    </row>
    <row r="28" spans="1:6" ht="18.75" x14ac:dyDescent="0.3">
      <c r="A28" s="71"/>
      <c r="B28" s="72" t="s">
        <v>138</v>
      </c>
      <c r="C28" s="72" t="s">
        <v>139</v>
      </c>
      <c r="D28" s="89">
        <v>115</v>
      </c>
      <c r="E28" s="89">
        <v>114</v>
      </c>
      <c r="F28" s="90">
        <v>114</v>
      </c>
    </row>
    <row r="29" spans="1:6" ht="19.5" thickBot="1" x14ac:dyDescent="0.35">
      <c r="A29" s="75"/>
      <c r="B29" s="76"/>
      <c r="C29" s="76" t="s">
        <v>140</v>
      </c>
      <c r="D29" s="91">
        <v>115</v>
      </c>
      <c r="E29" s="91">
        <v>114</v>
      </c>
      <c r="F29" s="92">
        <v>114</v>
      </c>
    </row>
    <row r="30" spans="1:6" ht="19.5" thickBot="1" x14ac:dyDescent="0.35">
      <c r="A30" s="77">
        <v>2</v>
      </c>
      <c r="B30" s="78" t="s">
        <v>218</v>
      </c>
      <c r="C30" s="93"/>
      <c r="D30" s="80" t="s">
        <v>134</v>
      </c>
      <c r="E30" s="80" t="s">
        <v>6</v>
      </c>
      <c r="F30" s="81" t="s">
        <v>214</v>
      </c>
    </row>
    <row r="31" spans="1:6" ht="18.75" x14ac:dyDescent="0.3">
      <c r="A31" s="82"/>
      <c r="B31" s="83" t="s">
        <v>10</v>
      </c>
      <c r="C31" s="83" t="s">
        <v>136</v>
      </c>
      <c r="D31" s="84">
        <v>2.48</v>
      </c>
      <c r="E31" s="84">
        <v>3.04</v>
      </c>
      <c r="F31" s="85">
        <v>2.58</v>
      </c>
    </row>
    <row r="32" spans="1:6" ht="18.75" x14ac:dyDescent="0.3">
      <c r="A32" s="71"/>
      <c r="B32" s="72"/>
      <c r="C32" s="72" t="s">
        <v>137</v>
      </c>
      <c r="D32" s="86">
        <v>1.37</v>
      </c>
      <c r="E32" s="86">
        <v>1.68</v>
      </c>
      <c r="F32" s="87">
        <v>1.43</v>
      </c>
    </row>
    <row r="33" spans="1:6" ht="18.75" x14ac:dyDescent="0.3">
      <c r="A33" s="71"/>
      <c r="B33" s="72" t="s">
        <v>12</v>
      </c>
      <c r="C33" s="72" t="s">
        <v>136</v>
      </c>
      <c r="D33" s="86">
        <v>2.84</v>
      </c>
      <c r="E33" s="86">
        <v>3.08</v>
      </c>
      <c r="F33" s="87">
        <v>2.97</v>
      </c>
    </row>
    <row r="34" spans="1:6" ht="18.75" x14ac:dyDescent="0.3">
      <c r="A34" s="71"/>
      <c r="B34" s="72"/>
      <c r="C34" s="72" t="s">
        <v>137</v>
      </c>
      <c r="D34" s="86">
        <v>1.57</v>
      </c>
      <c r="E34" s="86">
        <v>1.71</v>
      </c>
      <c r="F34" s="87">
        <v>1.65</v>
      </c>
    </row>
    <row r="35" spans="1:6" ht="18.75" x14ac:dyDescent="0.3">
      <c r="A35" s="71"/>
      <c r="B35" s="72" t="s">
        <v>138</v>
      </c>
      <c r="C35" s="72" t="s">
        <v>139</v>
      </c>
      <c r="D35" s="73">
        <v>0</v>
      </c>
      <c r="E35" s="73">
        <v>0</v>
      </c>
      <c r="F35" s="74">
        <v>0</v>
      </c>
    </row>
    <row r="36" spans="1:6" ht="19.5" thickBot="1" x14ac:dyDescent="0.35">
      <c r="A36" s="75"/>
      <c r="B36" s="76"/>
      <c r="C36" s="76" t="s">
        <v>140</v>
      </c>
      <c r="D36" s="94">
        <v>0</v>
      </c>
      <c r="E36" s="94">
        <v>0</v>
      </c>
      <c r="F36" s="95">
        <v>0</v>
      </c>
    </row>
    <row r="37" spans="1:6" ht="19.5" thickBot="1" x14ac:dyDescent="0.35">
      <c r="A37" s="77">
        <v>3</v>
      </c>
      <c r="B37" s="78" t="s">
        <v>224</v>
      </c>
      <c r="C37" s="93"/>
      <c r="D37" s="80" t="s">
        <v>134</v>
      </c>
      <c r="E37" s="80" t="s">
        <v>6</v>
      </c>
      <c r="F37" s="81" t="s">
        <v>214</v>
      </c>
    </row>
    <row r="38" spans="1:6" ht="18.75" x14ac:dyDescent="0.3">
      <c r="A38" s="82"/>
      <c r="B38" s="83" t="s">
        <v>10</v>
      </c>
      <c r="C38" s="83" t="s">
        <v>136</v>
      </c>
      <c r="D38" s="84">
        <v>1.57</v>
      </c>
      <c r="E38" s="84">
        <v>2.93</v>
      </c>
      <c r="F38" s="85">
        <v>2</v>
      </c>
    </row>
    <row r="39" spans="1:6" ht="18.75" x14ac:dyDescent="0.3">
      <c r="A39" s="71"/>
      <c r="B39" s="72"/>
      <c r="C39" s="72" t="s">
        <v>137</v>
      </c>
      <c r="D39" s="86">
        <v>0.87</v>
      </c>
      <c r="E39" s="86">
        <v>1.62</v>
      </c>
      <c r="F39" s="87">
        <v>1.1100000000000001</v>
      </c>
    </row>
    <row r="40" spans="1:6" ht="18.75" x14ac:dyDescent="0.3">
      <c r="A40" s="71"/>
      <c r="B40" s="72" t="s">
        <v>12</v>
      </c>
      <c r="C40" s="72" t="s">
        <v>136</v>
      </c>
      <c r="D40" s="84">
        <v>1.39</v>
      </c>
      <c r="E40" s="84">
        <v>3.97</v>
      </c>
      <c r="F40" s="85">
        <v>3.22</v>
      </c>
    </row>
    <row r="41" spans="1:6" ht="18.75" x14ac:dyDescent="0.3">
      <c r="A41" s="71"/>
      <c r="B41" s="72"/>
      <c r="C41" s="72" t="s">
        <v>137</v>
      </c>
      <c r="D41" s="86">
        <v>0.77</v>
      </c>
      <c r="E41" s="86">
        <v>2.2000000000000002</v>
      </c>
      <c r="F41" s="87">
        <v>1.78</v>
      </c>
    </row>
    <row r="42" spans="1:6" ht="18.75" x14ac:dyDescent="0.3">
      <c r="A42" s="71"/>
      <c r="B42" s="72" t="s">
        <v>225</v>
      </c>
      <c r="C42" s="72" t="s">
        <v>136</v>
      </c>
      <c r="D42" s="86">
        <v>3.05</v>
      </c>
      <c r="E42" s="86">
        <v>7.01</v>
      </c>
      <c r="F42" s="87">
        <v>5.21</v>
      </c>
    </row>
    <row r="43" spans="1:6" ht="18.75" x14ac:dyDescent="0.3">
      <c r="A43" s="71"/>
      <c r="B43" s="72"/>
      <c r="C43" s="72" t="s">
        <v>137</v>
      </c>
      <c r="D43" s="86">
        <v>1.69</v>
      </c>
      <c r="E43" s="86">
        <v>3.88</v>
      </c>
      <c r="F43" s="87">
        <v>2.89</v>
      </c>
    </row>
    <row r="44" spans="1:6" ht="18.75" x14ac:dyDescent="0.3">
      <c r="A44" s="71"/>
      <c r="B44" s="72" t="s">
        <v>228</v>
      </c>
      <c r="C44" s="72" t="s">
        <v>136</v>
      </c>
      <c r="D44" s="86">
        <v>0</v>
      </c>
      <c r="E44" s="86">
        <v>0</v>
      </c>
      <c r="F44" s="87">
        <v>0</v>
      </c>
    </row>
    <row r="45" spans="1:6" ht="18.75" x14ac:dyDescent="0.3">
      <c r="A45" s="71"/>
      <c r="B45" s="96"/>
      <c r="C45" s="72" t="s">
        <v>137</v>
      </c>
      <c r="D45" s="86">
        <v>0</v>
      </c>
      <c r="E45" s="86">
        <v>0</v>
      </c>
      <c r="F45" s="87">
        <v>0</v>
      </c>
    </row>
    <row r="46" spans="1:6" ht="18.75" x14ac:dyDescent="0.3">
      <c r="A46" s="71"/>
      <c r="B46" s="72" t="s">
        <v>138</v>
      </c>
      <c r="C46" s="72" t="s">
        <v>139</v>
      </c>
      <c r="D46" s="89">
        <v>115</v>
      </c>
      <c r="E46" s="89">
        <v>114</v>
      </c>
      <c r="F46" s="90">
        <v>115</v>
      </c>
    </row>
    <row r="47" spans="1:6" ht="19.5" thickBot="1" x14ac:dyDescent="0.35">
      <c r="A47" s="75"/>
      <c r="B47" s="76"/>
      <c r="C47" s="76" t="s">
        <v>140</v>
      </c>
      <c r="D47" s="91">
        <v>117</v>
      </c>
      <c r="E47" s="91">
        <v>114</v>
      </c>
      <c r="F47" s="92">
        <v>115</v>
      </c>
    </row>
    <row r="48" spans="1:6" ht="19.5" thickBot="1" x14ac:dyDescent="0.35">
      <c r="A48" s="77">
        <v>4</v>
      </c>
      <c r="B48" s="78" t="s">
        <v>229</v>
      </c>
      <c r="C48" s="93"/>
      <c r="D48" s="80" t="s">
        <v>134</v>
      </c>
      <c r="E48" s="80" t="s">
        <v>6</v>
      </c>
      <c r="F48" s="81" t="s">
        <v>214</v>
      </c>
    </row>
    <row r="49" spans="1:6" ht="18.75" x14ac:dyDescent="0.3">
      <c r="A49" s="82"/>
      <c r="B49" s="83" t="s">
        <v>10</v>
      </c>
      <c r="C49" s="83" t="s">
        <v>136</v>
      </c>
      <c r="D49" s="84">
        <v>0.4</v>
      </c>
      <c r="E49" s="84">
        <v>0.55000000000000004</v>
      </c>
      <c r="F49" s="85">
        <v>0.5</v>
      </c>
    </row>
    <row r="50" spans="1:6" ht="18.75" x14ac:dyDescent="0.3">
      <c r="A50" s="71"/>
      <c r="B50" s="72"/>
      <c r="C50" s="72" t="s">
        <v>137</v>
      </c>
      <c r="D50" s="86">
        <v>0.22</v>
      </c>
      <c r="E50" s="86">
        <v>0.3</v>
      </c>
      <c r="F50" s="87">
        <v>0.28000000000000003</v>
      </c>
    </row>
    <row r="51" spans="1:6" ht="18.75" x14ac:dyDescent="0.3">
      <c r="A51" s="71"/>
      <c r="B51" s="72" t="s">
        <v>12</v>
      </c>
      <c r="C51" s="72" t="s">
        <v>136</v>
      </c>
      <c r="D51" s="86">
        <v>0.6</v>
      </c>
      <c r="E51" s="86">
        <v>0.57999999999999996</v>
      </c>
      <c r="F51" s="87">
        <v>0.56000000000000005</v>
      </c>
    </row>
    <row r="52" spans="1:6" ht="18.75" x14ac:dyDescent="0.3">
      <c r="A52" s="71"/>
      <c r="B52" s="72"/>
      <c r="C52" s="72" t="s">
        <v>137</v>
      </c>
      <c r="D52" s="86">
        <v>0.33</v>
      </c>
      <c r="E52" s="86">
        <v>0.32</v>
      </c>
      <c r="F52" s="87">
        <v>0.31</v>
      </c>
    </row>
    <row r="53" spans="1:6" ht="18.75" x14ac:dyDescent="0.3">
      <c r="A53" s="71"/>
      <c r="B53" s="72" t="s">
        <v>138</v>
      </c>
      <c r="C53" s="72" t="s">
        <v>139</v>
      </c>
      <c r="D53" s="89">
        <v>114</v>
      </c>
      <c r="E53" s="89">
        <v>113</v>
      </c>
      <c r="F53" s="90">
        <v>113</v>
      </c>
    </row>
    <row r="54" spans="1:6" ht="19.5" thickBot="1" x14ac:dyDescent="0.35">
      <c r="A54" s="75"/>
      <c r="B54" s="76"/>
      <c r="C54" s="76" t="s">
        <v>140</v>
      </c>
      <c r="D54" s="94">
        <v>114</v>
      </c>
      <c r="E54" s="94">
        <v>113</v>
      </c>
      <c r="F54" s="95">
        <v>113</v>
      </c>
    </row>
    <row r="55" spans="1:6" ht="19.5" thickBot="1" x14ac:dyDescent="0.35">
      <c r="A55" s="77">
        <v>5</v>
      </c>
      <c r="B55" s="78" t="s">
        <v>230</v>
      </c>
      <c r="C55" s="93"/>
      <c r="D55" s="80" t="s">
        <v>134</v>
      </c>
      <c r="E55" s="80" t="s">
        <v>6</v>
      </c>
      <c r="F55" s="81" t="s">
        <v>214</v>
      </c>
    </row>
    <row r="56" spans="1:6" ht="18.75" x14ac:dyDescent="0.3">
      <c r="A56" s="82"/>
      <c r="B56" s="83" t="s">
        <v>10</v>
      </c>
      <c r="C56" s="83" t="s">
        <v>136</v>
      </c>
      <c r="D56" s="84">
        <v>0</v>
      </c>
      <c r="E56" s="84">
        <v>0</v>
      </c>
      <c r="F56" s="85">
        <v>0</v>
      </c>
    </row>
    <row r="57" spans="1:6" ht="18.75" x14ac:dyDescent="0.3">
      <c r="A57" s="71"/>
      <c r="B57" s="72"/>
      <c r="C57" s="72" t="s">
        <v>137</v>
      </c>
      <c r="D57" s="86">
        <v>0</v>
      </c>
      <c r="E57" s="86">
        <v>0</v>
      </c>
      <c r="F57" s="87">
        <v>0</v>
      </c>
    </row>
    <row r="58" spans="1:6" ht="18.75" x14ac:dyDescent="0.3">
      <c r="A58" s="71"/>
      <c r="B58" s="72" t="s">
        <v>12</v>
      </c>
      <c r="C58" s="72" t="s">
        <v>136</v>
      </c>
      <c r="D58" s="86">
        <v>0.02</v>
      </c>
      <c r="E58" s="86">
        <v>0.02</v>
      </c>
      <c r="F58" s="87">
        <v>0.03</v>
      </c>
    </row>
    <row r="59" spans="1:6" ht="18.75" x14ac:dyDescent="0.3">
      <c r="A59" s="71"/>
      <c r="B59" s="72"/>
      <c r="C59" s="72" t="s">
        <v>137</v>
      </c>
      <c r="D59" s="86">
        <v>0.01</v>
      </c>
      <c r="E59" s="86">
        <v>0.01</v>
      </c>
      <c r="F59" s="87">
        <v>0.02</v>
      </c>
    </row>
    <row r="60" spans="1:6" ht="18.75" x14ac:dyDescent="0.3">
      <c r="A60" s="71"/>
      <c r="B60" s="72" t="s">
        <v>27</v>
      </c>
      <c r="C60" s="72" t="s">
        <v>136</v>
      </c>
      <c r="D60" s="86">
        <v>11.6</v>
      </c>
      <c r="E60" s="86">
        <v>13</v>
      </c>
      <c r="F60" s="87">
        <v>12</v>
      </c>
    </row>
    <row r="61" spans="1:6" ht="18.75" x14ac:dyDescent="0.3">
      <c r="A61" s="71"/>
      <c r="B61" s="96"/>
      <c r="C61" s="72" t="s">
        <v>137</v>
      </c>
      <c r="D61" s="86">
        <v>6.43</v>
      </c>
      <c r="E61" s="86">
        <v>7.2</v>
      </c>
      <c r="F61" s="87">
        <v>6.65</v>
      </c>
    </row>
    <row r="62" spans="1:6" ht="18.75" x14ac:dyDescent="0.3">
      <c r="A62" s="71"/>
      <c r="B62" s="72" t="s">
        <v>138</v>
      </c>
      <c r="C62" s="72" t="s">
        <v>139</v>
      </c>
      <c r="D62" s="89">
        <v>115</v>
      </c>
      <c r="E62" s="89">
        <v>114</v>
      </c>
      <c r="F62" s="90">
        <v>114</v>
      </c>
    </row>
    <row r="63" spans="1:6" ht="19.5" thickBot="1" x14ac:dyDescent="0.35">
      <c r="A63" s="75"/>
      <c r="B63" s="76"/>
      <c r="C63" s="76" t="s">
        <v>140</v>
      </c>
      <c r="D63" s="91">
        <v>115</v>
      </c>
      <c r="E63" s="91">
        <v>114</v>
      </c>
      <c r="F63" s="92">
        <v>114</v>
      </c>
    </row>
    <row r="64" spans="1:6" ht="19.5" thickBot="1" x14ac:dyDescent="0.35">
      <c r="A64" s="77">
        <v>6</v>
      </c>
      <c r="B64" s="78" t="s">
        <v>231</v>
      </c>
      <c r="C64" s="93"/>
      <c r="D64" s="80" t="s">
        <v>134</v>
      </c>
      <c r="E64" s="80" t="s">
        <v>6</v>
      </c>
      <c r="F64" s="81" t="s">
        <v>214</v>
      </c>
    </row>
    <row r="65" spans="1:6" ht="18.75" x14ac:dyDescent="0.3">
      <c r="A65" s="82"/>
      <c r="B65" s="83" t="s">
        <v>10</v>
      </c>
      <c r="C65" s="83" t="s">
        <v>136</v>
      </c>
      <c r="D65" s="84">
        <v>0.03</v>
      </c>
      <c r="E65" s="84">
        <v>0.03</v>
      </c>
      <c r="F65" s="85">
        <v>0.03</v>
      </c>
    </row>
    <row r="66" spans="1:6" ht="18.75" x14ac:dyDescent="0.3">
      <c r="A66" s="71"/>
      <c r="B66" s="72"/>
      <c r="C66" s="72" t="s">
        <v>137</v>
      </c>
      <c r="D66" s="86">
        <v>0.02</v>
      </c>
      <c r="E66" s="86">
        <v>0.02</v>
      </c>
      <c r="F66" s="87">
        <v>0.02</v>
      </c>
    </row>
    <row r="67" spans="1:6" ht="18.75" x14ac:dyDescent="0.3">
      <c r="A67" s="71"/>
      <c r="B67" s="72" t="s">
        <v>12</v>
      </c>
      <c r="C67" s="72" t="s">
        <v>136</v>
      </c>
      <c r="D67" s="86">
        <v>0.02</v>
      </c>
      <c r="E67" s="86">
        <v>0.05</v>
      </c>
      <c r="F67" s="87">
        <v>0.05</v>
      </c>
    </row>
    <row r="68" spans="1:6" ht="18.75" x14ac:dyDescent="0.3">
      <c r="A68" s="71"/>
      <c r="B68" s="72"/>
      <c r="C68" s="72" t="s">
        <v>137</v>
      </c>
      <c r="D68" s="86">
        <v>0.01</v>
      </c>
      <c r="E68" s="86">
        <v>0.03</v>
      </c>
      <c r="F68" s="87">
        <v>0.03</v>
      </c>
    </row>
    <row r="69" spans="1:6" ht="18.75" x14ac:dyDescent="0.3">
      <c r="A69" s="71"/>
      <c r="B69" s="72" t="s">
        <v>138</v>
      </c>
      <c r="C69" s="72" t="s">
        <v>139</v>
      </c>
      <c r="D69" s="73">
        <v>115</v>
      </c>
      <c r="E69" s="73">
        <v>114</v>
      </c>
      <c r="F69" s="74">
        <v>114</v>
      </c>
    </row>
    <row r="70" spans="1:6" ht="19.5" thickBot="1" x14ac:dyDescent="0.35">
      <c r="A70" s="75"/>
      <c r="B70" s="76"/>
      <c r="C70" s="76" t="s">
        <v>140</v>
      </c>
      <c r="D70" s="94">
        <v>115</v>
      </c>
      <c r="E70" s="94">
        <v>114</v>
      </c>
      <c r="F70" s="95">
        <v>114</v>
      </c>
    </row>
    <row r="71" spans="1:6" ht="19.5" thickBot="1" x14ac:dyDescent="0.35">
      <c r="A71" s="77">
        <v>7</v>
      </c>
      <c r="B71" s="78" t="s">
        <v>201</v>
      </c>
      <c r="C71" s="93"/>
      <c r="D71" s="80" t="s">
        <v>134</v>
      </c>
      <c r="E71" s="80" t="s">
        <v>6</v>
      </c>
      <c r="F71" s="81" t="s">
        <v>214</v>
      </c>
    </row>
    <row r="72" spans="1:6" ht="18.75" x14ac:dyDescent="0.3">
      <c r="A72" s="82"/>
      <c r="B72" s="83" t="s">
        <v>10</v>
      </c>
      <c r="C72" s="83" t="s">
        <v>136</v>
      </c>
      <c r="D72" s="84">
        <v>0.59</v>
      </c>
      <c r="E72" s="84">
        <v>2.0699999999999998</v>
      </c>
      <c r="F72" s="85">
        <v>1.59</v>
      </c>
    </row>
    <row r="73" spans="1:6" ht="18.75" x14ac:dyDescent="0.3">
      <c r="A73" s="71"/>
      <c r="B73" s="72"/>
      <c r="C73" s="72" t="s">
        <v>137</v>
      </c>
      <c r="D73" s="86">
        <v>0.33</v>
      </c>
      <c r="E73" s="86">
        <v>1.1499999999999999</v>
      </c>
      <c r="F73" s="87">
        <v>0.88</v>
      </c>
    </row>
    <row r="74" spans="1:6" ht="18.75" x14ac:dyDescent="0.3">
      <c r="A74" s="71"/>
      <c r="B74" s="72" t="s">
        <v>12</v>
      </c>
      <c r="C74" s="72" t="s">
        <v>136</v>
      </c>
      <c r="D74" s="86">
        <v>0.1</v>
      </c>
      <c r="E74" s="86">
        <v>0.25</v>
      </c>
      <c r="F74" s="87">
        <v>0.2</v>
      </c>
    </row>
    <row r="75" spans="1:6" ht="18.75" x14ac:dyDescent="0.3">
      <c r="A75" s="71"/>
      <c r="B75" s="72"/>
      <c r="C75" s="72" t="s">
        <v>137</v>
      </c>
      <c r="D75" s="86">
        <v>0.06</v>
      </c>
      <c r="E75" s="86">
        <v>0.14000000000000001</v>
      </c>
      <c r="F75" s="87">
        <v>0.11</v>
      </c>
    </row>
    <row r="76" spans="1:6" ht="18.75" x14ac:dyDescent="0.3">
      <c r="A76" s="71"/>
      <c r="B76" s="72" t="s">
        <v>221</v>
      </c>
      <c r="C76" s="72" t="s">
        <v>136</v>
      </c>
      <c r="D76" s="86">
        <v>0</v>
      </c>
      <c r="E76" s="86">
        <v>3</v>
      </c>
      <c r="F76" s="87">
        <v>1</v>
      </c>
    </row>
    <row r="77" spans="1:6" ht="18.75" x14ac:dyDescent="0.3">
      <c r="A77" s="71"/>
      <c r="B77" s="72"/>
      <c r="C77" s="72" t="s">
        <v>137</v>
      </c>
      <c r="D77" s="86">
        <v>0</v>
      </c>
      <c r="E77" s="86">
        <v>1.66</v>
      </c>
      <c r="F77" s="87">
        <v>0.55000000000000004</v>
      </c>
    </row>
    <row r="78" spans="1:6" ht="18.75" x14ac:dyDescent="0.3">
      <c r="A78" s="71"/>
      <c r="B78" s="72" t="s">
        <v>232</v>
      </c>
      <c r="C78" s="72" t="s">
        <v>136</v>
      </c>
      <c r="D78" s="86">
        <v>0.7</v>
      </c>
      <c r="E78" s="86">
        <v>-0.95</v>
      </c>
      <c r="F78" s="87">
        <v>0.8</v>
      </c>
    </row>
    <row r="79" spans="1:6" ht="18.75" x14ac:dyDescent="0.3">
      <c r="A79" s="71"/>
      <c r="B79" s="72"/>
      <c r="C79" s="72" t="s">
        <v>137</v>
      </c>
      <c r="D79" s="86">
        <v>0.39</v>
      </c>
      <c r="E79" s="86">
        <v>-0.53</v>
      </c>
      <c r="F79" s="87">
        <v>0.44</v>
      </c>
    </row>
    <row r="80" spans="1:6" ht="18.75" x14ac:dyDescent="0.3">
      <c r="A80" s="71"/>
      <c r="B80" s="72" t="s">
        <v>27</v>
      </c>
      <c r="C80" s="72" t="s">
        <v>136</v>
      </c>
      <c r="D80" s="86">
        <v>0.7</v>
      </c>
      <c r="E80" s="86">
        <v>2.4</v>
      </c>
      <c r="F80" s="87">
        <v>0</v>
      </c>
    </row>
    <row r="81" spans="1:6" ht="18.75" x14ac:dyDescent="0.3">
      <c r="A81" s="71"/>
      <c r="B81" s="96"/>
      <c r="C81" s="72" t="s">
        <v>137</v>
      </c>
      <c r="D81" s="86">
        <v>0.39</v>
      </c>
      <c r="E81" s="86">
        <v>1.33</v>
      </c>
      <c r="F81" s="87">
        <v>0</v>
      </c>
    </row>
    <row r="82" spans="1:6" ht="18.75" x14ac:dyDescent="0.3">
      <c r="A82" s="71"/>
      <c r="B82" s="72" t="s">
        <v>138</v>
      </c>
      <c r="C82" s="72" t="s">
        <v>139</v>
      </c>
      <c r="D82" s="89">
        <v>113</v>
      </c>
      <c r="E82" s="89">
        <v>114</v>
      </c>
      <c r="F82" s="90">
        <v>114</v>
      </c>
    </row>
    <row r="83" spans="1:6" ht="19.5" thickBot="1" x14ac:dyDescent="0.35">
      <c r="A83" s="75"/>
      <c r="B83" s="76"/>
      <c r="C83" s="76" t="s">
        <v>140</v>
      </c>
      <c r="D83" s="91">
        <v>113</v>
      </c>
      <c r="E83" s="91">
        <v>114</v>
      </c>
      <c r="F83" s="92">
        <v>114</v>
      </c>
    </row>
    <row r="84" spans="1:6" ht="19.5" thickBot="1" x14ac:dyDescent="0.35">
      <c r="A84" s="77">
        <v>8</v>
      </c>
      <c r="B84" s="78" t="s">
        <v>233</v>
      </c>
      <c r="C84" s="93"/>
      <c r="D84" s="80" t="s">
        <v>134</v>
      </c>
      <c r="E84" s="80" t="s">
        <v>6</v>
      </c>
      <c r="F84" s="81" t="s">
        <v>214</v>
      </c>
    </row>
    <row r="85" spans="1:6" ht="18.75" x14ac:dyDescent="0.3">
      <c r="A85" s="82"/>
      <c r="B85" s="83" t="s">
        <v>10</v>
      </c>
      <c r="C85" s="83" t="s">
        <v>136</v>
      </c>
      <c r="D85" s="84">
        <v>7.0000000000000007E-2</v>
      </c>
      <c r="E85" s="84">
        <v>0.08</v>
      </c>
      <c r="F85" s="85">
        <v>0.1</v>
      </c>
    </row>
    <row r="86" spans="1:6" ht="18.75" x14ac:dyDescent="0.3">
      <c r="A86" s="71"/>
      <c r="B86" s="72"/>
      <c r="C86" s="72" t="s">
        <v>137</v>
      </c>
      <c r="D86" s="86">
        <v>0.04</v>
      </c>
      <c r="E86" s="86">
        <v>0.04</v>
      </c>
      <c r="F86" s="87">
        <v>0.06</v>
      </c>
    </row>
    <row r="87" spans="1:6" ht="18.75" x14ac:dyDescent="0.3">
      <c r="A87" s="71"/>
      <c r="B87" s="72" t="s">
        <v>12</v>
      </c>
      <c r="C87" s="72" t="s">
        <v>136</v>
      </c>
      <c r="D87" s="86">
        <v>0.2</v>
      </c>
      <c r="E87" s="86">
        <v>0.27</v>
      </c>
      <c r="F87" s="87">
        <v>0.28000000000000003</v>
      </c>
    </row>
    <row r="88" spans="1:6" ht="18.75" x14ac:dyDescent="0.3">
      <c r="A88" s="71"/>
      <c r="B88" s="72"/>
      <c r="C88" s="72" t="s">
        <v>137</v>
      </c>
      <c r="D88" s="86">
        <v>0.11</v>
      </c>
      <c r="E88" s="86">
        <v>0.15</v>
      </c>
      <c r="F88" s="87">
        <v>0.16</v>
      </c>
    </row>
    <row r="89" spans="1:6" ht="18.75" x14ac:dyDescent="0.3">
      <c r="A89" s="71"/>
      <c r="B89" s="72" t="s">
        <v>138</v>
      </c>
      <c r="C89" s="72" t="s">
        <v>139</v>
      </c>
      <c r="D89" s="89">
        <v>114</v>
      </c>
      <c r="E89" s="89">
        <v>113</v>
      </c>
      <c r="F89" s="90">
        <v>113</v>
      </c>
    </row>
    <row r="90" spans="1:6" ht="19.5" thickBot="1" x14ac:dyDescent="0.35">
      <c r="A90" s="75"/>
      <c r="B90" s="76"/>
      <c r="C90" s="76" t="s">
        <v>140</v>
      </c>
      <c r="D90" s="91">
        <v>114</v>
      </c>
      <c r="E90" s="91">
        <v>113</v>
      </c>
      <c r="F90" s="92">
        <v>113</v>
      </c>
    </row>
    <row r="91" spans="1:6" ht="19.5" thickBot="1" x14ac:dyDescent="0.35">
      <c r="A91" s="77">
        <v>9</v>
      </c>
      <c r="B91" s="78" t="s">
        <v>234</v>
      </c>
      <c r="C91" s="93"/>
      <c r="D91" s="80" t="s">
        <v>134</v>
      </c>
      <c r="E91" s="80" t="s">
        <v>6</v>
      </c>
      <c r="F91" s="81" t="s">
        <v>214</v>
      </c>
    </row>
    <row r="92" spans="1:6" ht="18.75" x14ac:dyDescent="0.3">
      <c r="A92" s="82"/>
      <c r="B92" s="83" t="s">
        <v>10</v>
      </c>
      <c r="C92" s="83" t="s">
        <v>136</v>
      </c>
      <c r="D92" s="84">
        <v>0.06</v>
      </c>
      <c r="E92" s="84">
        <v>0.1</v>
      </c>
      <c r="F92" s="85">
        <v>0.09</v>
      </c>
    </row>
    <row r="93" spans="1:6" ht="18.75" x14ac:dyDescent="0.3">
      <c r="A93" s="71"/>
      <c r="B93" s="72"/>
      <c r="C93" s="72" t="s">
        <v>137</v>
      </c>
      <c r="D93" s="86">
        <v>0.03</v>
      </c>
      <c r="E93" s="86">
        <v>0.06</v>
      </c>
      <c r="F93" s="87">
        <v>0.05</v>
      </c>
    </row>
    <row r="94" spans="1:6" ht="19.5" thickBot="1" x14ac:dyDescent="0.35">
      <c r="A94" s="97"/>
      <c r="B94" s="98" t="s">
        <v>138</v>
      </c>
      <c r="C94" s="98" t="s">
        <v>139</v>
      </c>
      <c r="D94" s="555">
        <v>115</v>
      </c>
      <c r="E94" s="555">
        <v>114</v>
      </c>
      <c r="F94" s="567">
        <v>114</v>
      </c>
    </row>
    <row r="95" spans="1:6" ht="19.5" thickBot="1" x14ac:dyDescent="0.35">
      <c r="A95" s="77">
        <v>10</v>
      </c>
      <c r="B95" s="78" t="s">
        <v>235</v>
      </c>
      <c r="C95" s="93"/>
      <c r="D95" s="80" t="s">
        <v>134</v>
      </c>
      <c r="E95" s="80" t="s">
        <v>6</v>
      </c>
      <c r="F95" s="81" t="s">
        <v>214</v>
      </c>
    </row>
    <row r="96" spans="1:6" ht="18.75" x14ac:dyDescent="0.3">
      <c r="A96" s="82"/>
      <c r="B96" s="83" t="s">
        <v>10</v>
      </c>
      <c r="C96" s="83" t="s">
        <v>136</v>
      </c>
      <c r="D96" s="84">
        <v>0.04</v>
      </c>
      <c r="E96" s="84">
        <v>0.06</v>
      </c>
      <c r="F96" s="85">
        <v>0.05</v>
      </c>
    </row>
    <row r="97" spans="1:6" ht="18.75" x14ac:dyDescent="0.3">
      <c r="A97" s="71"/>
      <c r="B97" s="72"/>
      <c r="C97" s="72" t="s">
        <v>137</v>
      </c>
      <c r="D97" s="86">
        <v>0.02</v>
      </c>
      <c r="E97" s="86">
        <v>0.03</v>
      </c>
      <c r="F97" s="87">
        <v>0.03</v>
      </c>
    </row>
    <row r="98" spans="1:6" ht="19.5" thickBot="1" x14ac:dyDescent="0.35">
      <c r="A98" s="75"/>
      <c r="B98" s="76" t="s">
        <v>138</v>
      </c>
      <c r="C98" s="76" t="s">
        <v>139</v>
      </c>
      <c r="D98" s="566">
        <v>0</v>
      </c>
      <c r="E98" s="566">
        <v>0</v>
      </c>
      <c r="F98" s="876">
        <v>0</v>
      </c>
    </row>
    <row r="99" spans="1:6" ht="19.5" thickBot="1" x14ac:dyDescent="0.35">
      <c r="A99" s="77">
        <v>11</v>
      </c>
      <c r="B99" s="78" t="s">
        <v>236</v>
      </c>
      <c r="C99" s="93"/>
      <c r="D99" s="80" t="s">
        <v>134</v>
      </c>
      <c r="E99" s="80" t="s">
        <v>6</v>
      </c>
      <c r="F99" s="81" t="s">
        <v>214</v>
      </c>
    </row>
    <row r="100" spans="1:6" ht="18.75" x14ac:dyDescent="0.3">
      <c r="A100" s="82"/>
      <c r="B100" s="83" t="s">
        <v>10</v>
      </c>
      <c r="C100" s="83" t="s">
        <v>136</v>
      </c>
      <c r="D100" s="101">
        <v>2.5</v>
      </c>
      <c r="E100" s="101">
        <v>2.5</v>
      </c>
      <c r="F100" s="102">
        <v>3.3</v>
      </c>
    </row>
    <row r="101" spans="1:6" ht="18.75" x14ac:dyDescent="0.3">
      <c r="A101" s="71"/>
      <c r="B101" s="72"/>
      <c r="C101" s="72" t="s">
        <v>137</v>
      </c>
      <c r="D101" s="86">
        <v>1.39</v>
      </c>
      <c r="E101" s="86">
        <v>1.39</v>
      </c>
      <c r="F101" s="87">
        <v>1.83</v>
      </c>
    </row>
    <row r="102" spans="1:6" ht="18.75" x14ac:dyDescent="0.3">
      <c r="A102" s="71"/>
      <c r="B102" s="72" t="s">
        <v>12</v>
      </c>
      <c r="C102" s="72" t="s">
        <v>136</v>
      </c>
      <c r="D102" s="88">
        <v>3.5</v>
      </c>
      <c r="E102" s="88">
        <v>5.6</v>
      </c>
      <c r="F102" s="103">
        <v>4.5</v>
      </c>
    </row>
    <row r="103" spans="1:6" ht="18.75" x14ac:dyDescent="0.3">
      <c r="A103" s="71"/>
      <c r="B103" s="72"/>
      <c r="C103" s="72" t="s">
        <v>137</v>
      </c>
      <c r="D103" s="86">
        <v>1.94</v>
      </c>
      <c r="E103" s="86">
        <v>3.1</v>
      </c>
      <c r="F103" s="87">
        <v>2.4900000000000002</v>
      </c>
    </row>
    <row r="104" spans="1:6" ht="18.75" x14ac:dyDescent="0.3">
      <c r="A104" s="71"/>
      <c r="B104" s="72" t="s">
        <v>237</v>
      </c>
      <c r="C104" s="72" t="s">
        <v>136</v>
      </c>
      <c r="D104" s="104">
        <v>3</v>
      </c>
      <c r="E104" s="104">
        <v>4</v>
      </c>
      <c r="F104" s="105">
        <v>3</v>
      </c>
    </row>
    <row r="105" spans="1:6" ht="18.75" x14ac:dyDescent="0.3">
      <c r="A105" s="71"/>
      <c r="B105" s="72"/>
      <c r="C105" s="72" t="s">
        <v>137</v>
      </c>
      <c r="D105" s="86">
        <v>1.66</v>
      </c>
      <c r="E105" s="86">
        <v>2.2200000000000002</v>
      </c>
      <c r="F105" s="87">
        <v>1.66</v>
      </c>
    </row>
    <row r="106" spans="1:6" ht="18.75" x14ac:dyDescent="0.3">
      <c r="A106" s="71"/>
      <c r="B106" s="72" t="s">
        <v>238</v>
      </c>
      <c r="C106" s="72" t="s">
        <v>136</v>
      </c>
      <c r="D106" s="104">
        <v>4</v>
      </c>
      <c r="E106" s="104">
        <v>4</v>
      </c>
      <c r="F106" s="105">
        <v>3</v>
      </c>
    </row>
    <row r="107" spans="1:6" ht="18.75" x14ac:dyDescent="0.3">
      <c r="A107" s="71"/>
      <c r="B107" s="72"/>
      <c r="C107" s="72" t="s">
        <v>137</v>
      </c>
      <c r="D107" s="86">
        <v>2.2200000000000002</v>
      </c>
      <c r="E107" s="86">
        <v>2.2200000000000002</v>
      </c>
      <c r="F107" s="87">
        <v>1.66</v>
      </c>
    </row>
    <row r="108" spans="1:6" ht="18.75" x14ac:dyDescent="0.3">
      <c r="A108" s="71"/>
      <c r="B108" s="72" t="s">
        <v>239</v>
      </c>
      <c r="C108" s="72" t="s">
        <v>136</v>
      </c>
      <c r="D108" s="104">
        <v>-0.1</v>
      </c>
      <c r="E108" s="104">
        <v>-0.1</v>
      </c>
      <c r="F108" s="105">
        <v>-0.1</v>
      </c>
    </row>
    <row r="109" spans="1:6" ht="18.75" x14ac:dyDescent="0.3">
      <c r="A109" s="71"/>
      <c r="B109" s="96"/>
      <c r="C109" s="72" t="s">
        <v>137</v>
      </c>
      <c r="D109" s="86">
        <v>-0.06</v>
      </c>
      <c r="E109" s="86">
        <v>-0.06</v>
      </c>
      <c r="F109" s="87">
        <v>-0.06</v>
      </c>
    </row>
    <row r="110" spans="1:6" ht="18.75" x14ac:dyDescent="0.3">
      <c r="A110" s="71"/>
      <c r="B110" s="72" t="s">
        <v>138</v>
      </c>
      <c r="C110" s="72" t="s">
        <v>139</v>
      </c>
      <c r="D110" s="106">
        <v>113</v>
      </c>
      <c r="E110" s="106">
        <v>110</v>
      </c>
      <c r="F110" s="107">
        <v>111</v>
      </c>
    </row>
    <row r="111" spans="1:6" ht="19.5" thickBot="1" x14ac:dyDescent="0.35">
      <c r="A111" s="75"/>
      <c r="B111" s="76"/>
      <c r="C111" s="76" t="s">
        <v>140</v>
      </c>
      <c r="D111" s="108">
        <v>113</v>
      </c>
      <c r="E111" s="108">
        <v>110</v>
      </c>
      <c r="F111" s="109">
        <v>111</v>
      </c>
    </row>
    <row r="112" spans="1:6" ht="19.5" thickBot="1" x14ac:dyDescent="0.35">
      <c r="A112" s="77">
        <v>12</v>
      </c>
      <c r="B112" s="78" t="s">
        <v>59</v>
      </c>
      <c r="C112" s="93"/>
      <c r="D112" s="80" t="s">
        <v>134</v>
      </c>
      <c r="E112" s="80" t="s">
        <v>6</v>
      </c>
      <c r="F112" s="81" t="s">
        <v>214</v>
      </c>
    </row>
    <row r="113" spans="1:6" ht="18.75" x14ac:dyDescent="0.3">
      <c r="A113" s="82"/>
      <c r="B113" s="83" t="s">
        <v>240</v>
      </c>
      <c r="C113" s="83" t="s">
        <v>136</v>
      </c>
      <c r="D113" s="110">
        <v>12</v>
      </c>
      <c r="E113" s="110">
        <v>13</v>
      </c>
      <c r="F113" s="111">
        <v>13</v>
      </c>
    </row>
    <row r="114" spans="1:6" ht="18.75" x14ac:dyDescent="0.3">
      <c r="A114" s="71"/>
      <c r="B114" s="72"/>
      <c r="C114" s="72" t="s">
        <v>137</v>
      </c>
      <c r="D114" s="86">
        <v>6.65</v>
      </c>
      <c r="E114" s="86">
        <v>7.2</v>
      </c>
      <c r="F114" s="87">
        <v>7.2</v>
      </c>
    </row>
    <row r="115" spans="1:6" ht="18.75" x14ac:dyDescent="0.3">
      <c r="A115" s="71"/>
      <c r="B115" s="72" t="s">
        <v>241</v>
      </c>
      <c r="C115" s="72" t="s">
        <v>136</v>
      </c>
      <c r="D115" s="104">
        <v>10</v>
      </c>
      <c r="E115" s="104">
        <v>12</v>
      </c>
      <c r="F115" s="105">
        <v>11</v>
      </c>
    </row>
    <row r="116" spans="1:6" ht="18.75" x14ac:dyDescent="0.3">
      <c r="A116" s="71"/>
      <c r="B116" s="72"/>
      <c r="C116" s="72" t="s">
        <v>137</v>
      </c>
      <c r="D116" s="86">
        <v>5.54</v>
      </c>
      <c r="E116" s="86">
        <v>6.65</v>
      </c>
      <c r="F116" s="87">
        <v>6.09</v>
      </c>
    </row>
    <row r="117" spans="1:6" ht="18.75" x14ac:dyDescent="0.3">
      <c r="A117" s="71"/>
      <c r="B117" s="72" t="s">
        <v>238</v>
      </c>
      <c r="C117" s="72" t="s">
        <v>136</v>
      </c>
      <c r="D117" s="104">
        <v>-3</v>
      </c>
      <c r="E117" s="104">
        <v>-4</v>
      </c>
      <c r="F117" s="105">
        <v>-4</v>
      </c>
    </row>
    <row r="118" spans="1:6" ht="18.75" x14ac:dyDescent="0.3">
      <c r="A118" s="71"/>
      <c r="B118" s="72"/>
      <c r="C118" s="72" t="s">
        <v>137</v>
      </c>
      <c r="D118" s="86">
        <v>-1.66</v>
      </c>
      <c r="E118" s="86">
        <v>-2.2200000000000002</v>
      </c>
      <c r="F118" s="87">
        <v>-2.2200000000000002</v>
      </c>
    </row>
    <row r="119" spans="1:6" ht="18.75" x14ac:dyDescent="0.3">
      <c r="A119" s="71"/>
      <c r="B119" s="72" t="s">
        <v>237</v>
      </c>
      <c r="C119" s="72" t="s">
        <v>136</v>
      </c>
      <c r="D119" s="104">
        <v>-3</v>
      </c>
      <c r="E119" s="104">
        <v>-4</v>
      </c>
      <c r="F119" s="105">
        <v>-3</v>
      </c>
    </row>
    <row r="120" spans="1:6" ht="18.75" x14ac:dyDescent="0.3">
      <c r="A120" s="71"/>
      <c r="B120" s="72"/>
      <c r="C120" s="72" t="s">
        <v>137</v>
      </c>
      <c r="D120" s="86">
        <v>-1.66</v>
      </c>
      <c r="E120" s="86">
        <v>-2.2200000000000002</v>
      </c>
      <c r="F120" s="87">
        <v>-1.66</v>
      </c>
    </row>
    <row r="121" spans="1:6" ht="18.75" x14ac:dyDescent="0.3">
      <c r="A121" s="71"/>
      <c r="B121" s="72" t="s">
        <v>242</v>
      </c>
      <c r="C121" s="72" t="s">
        <v>136</v>
      </c>
      <c r="D121" s="104">
        <v>-6</v>
      </c>
      <c r="E121" s="104">
        <v>-6</v>
      </c>
      <c r="F121" s="105">
        <v>-6</v>
      </c>
    </row>
    <row r="122" spans="1:6" ht="18.75" x14ac:dyDescent="0.3">
      <c r="A122" s="71"/>
      <c r="B122" s="72"/>
      <c r="C122" s="72" t="s">
        <v>137</v>
      </c>
      <c r="D122" s="86">
        <v>-3.32</v>
      </c>
      <c r="E122" s="86">
        <v>-3.32</v>
      </c>
      <c r="F122" s="87">
        <v>-3.32</v>
      </c>
    </row>
    <row r="123" spans="1:6" ht="18.75" x14ac:dyDescent="0.3">
      <c r="A123" s="71"/>
      <c r="B123" s="72" t="s">
        <v>243</v>
      </c>
      <c r="C123" s="72" t="s">
        <v>136</v>
      </c>
      <c r="D123" s="104">
        <v>-10</v>
      </c>
      <c r="E123" s="104">
        <v>-11</v>
      </c>
      <c r="F123" s="105">
        <v>-11</v>
      </c>
    </row>
    <row r="124" spans="1:6" ht="18.75" x14ac:dyDescent="0.3">
      <c r="A124" s="71"/>
      <c r="B124" s="72"/>
      <c r="C124" s="72" t="s">
        <v>137</v>
      </c>
      <c r="D124" s="86">
        <v>-5.54</v>
      </c>
      <c r="E124" s="86">
        <v>-6.09</v>
      </c>
      <c r="F124" s="87">
        <v>-6.09</v>
      </c>
    </row>
    <row r="125" spans="1:6" ht="18.75" x14ac:dyDescent="0.3">
      <c r="A125" s="71"/>
      <c r="B125" s="72" t="s">
        <v>138</v>
      </c>
      <c r="C125" s="72" t="s">
        <v>139</v>
      </c>
      <c r="D125" s="106">
        <v>113</v>
      </c>
      <c r="E125" s="106">
        <v>110</v>
      </c>
      <c r="F125" s="107">
        <v>111</v>
      </c>
    </row>
    <row r="126" spans="1:6" ht="19.5" thickBot="1" x14ac:dyDescent="0.35">
      <c r="A126" s="97"/>
      <c r="B126" s="98"/>
      <c r="C126" s="98" t="s">
        <v>140</v>
      </c>
      <c r="D126" s="1318">
        <v>113</v>
      </c>
      <c r="E126" s="1318">
        <v>110</v>
      </c>
      <c r="F126" s="1319">
        <v>111</v>
      </c>
    </row>
    <row r="127" spans="1:6" ht="19.5" thickBot="1" x14ac:dyDescent="0.35">
      <c r="A127" s="77">
        <v>13</v>
      </c>
      <c r="B127" s="78" t="s">
        <v>244</v>
      </c>
      <c r="C127" s="93"/>
      <c r="D127" s="80" t="s">
        <v>134</v>
      </c>
      <c r="E127" s="80" t="s">
        <v>6</v>
      </c>
      <c r="F127" s="81" t="s">
        <v>214</v>
      </c>
    </row>
    <row r="128" spans="1:6" ht="18.75" x14ac:dyDescent="0.3">
      <c r="A128" s="82"/>
      <c r="B128" s="83" t="s">
        <v>10</v>
      </c>
      <c r="C128" s="83" t="s">
        <v>136</v>
      </c>
      <c r="D128" s="84">
        <v>0.09</v>
      </c>
      <c r="E128" s="84">
        <v>0.14000000000000001</v>
      </c>
      <c r="F128" s="85">
        <v>0.15</v>
      </c>
    </row>
    <row r="129" spans="1:6" ht="18.75" x14ac:dyDescent="0.3">
      <c r="A129" s="71"/>
      <c r="B129" s="72"/>
      <c r="C129" s="72" t="s">
        <v>137</v>
      </c>
      <c r="D129" s="86">
        <v>0.05</v>
      </c>
      <c r="E129" s="86">
        <v>0.08</v>
      </c>
      <c r="F129" s="87">
        <v>0.08</v>
      </c>
    </row>
    <row r="130" spans="1:6" ht="18.75" x14ac:dyDescent="0.3">
      <c r="A130" s="71"/>
      <c r="B130" s="72" t="s">
        <v>12</v>
      </c>
      <c r="C130" s="72" t="s">
        <v>136</v>
      </c>
      <c r="D130" s="86">
        <v>7.0000000000000007E-2</v>
      </c>
      <c r="E130" s="86">
        <v>0.12</v>
      </c>
      <c r="F130" s="87">
        <v>0.13</v>
      </c>
    </row>
    <row r="131" spans="1:6" ht="18.75" x14ac:dyDescent="0.3">
      <c r="A131" s="71"/>
      <c r="B131" s="72"/>
      <c r="C131" s="72" t="s">
        <v>137</v>
      </c>
      <c r="D131" s="86">
        <v>0.04</v>
      </c>
      <c r="E131" s="86">
        <v>7.0000000000000007E-2</v>
      </c>
      <c r="F131" s="87">
        <v>7.0000000000000007E-2</v>
      </c>
    </row>
    <row r="132" spans="1:6" ht="18.75" x14ac:dyDescent="0.3">
      <c r="A132" s="71"/>
      <c r="B132" s="72" t="s">
        <v>223</v>
      </c>
      <c r="C132" s="72" t="s">
        <v>136</v>
      </c>
      <c r="D132" s="86">
        <v>0</v>
      </c>
      <c r="E132" s="86">
        <v>0</v>
      </c>
      <c r="F132" s="87">
        <v>0</v>
      </c>
    </row>
    <row r="133" spans="1:6" ht="18.75" x14ac:dyDescent="0.3">
      <c r="A133" s="71"/>
      <c r="B133" s="96"/>
      <c r="C133" s="72" t="s">
        <v>137</v>
      </c>
      <c r="D133" s="86">
        <v>0</v>
      </c>
      <c r="E133" s="86">
        <v>0</v>
      </c>
      <c r="F133" s="87">
        <v>0</v>
      </c>
    </row>
    <row r="134" spans="1:6" ht="18.75" x14ac:dyDescent="0.3">
      <c r="A134" s="71"/>
      <c r="B134" s="72" t="s">
        <v>138</v>
      </c>
      <c r="C134" s="72" t="s">
        <v>139</v>
      </c>
      <c r="D134" s="89">
        <v>115</v>
      </c>
      <c r="E134" s="89">
        <v>114</v>
      </c>
      <c r="F134" s="90">
        <v>114</v>
      </c>
    </row>
    <row r="135" spans="1:6" ht="19.5" thickBot="1" x14ac:dyDescent="0.35">
      <c r="A135" s="97"/>
      <c r="B135" s="98"/>
      <c r="C135" s="98" t="s">
        <v>140</v>
      </c>
      <c r="D135" s="99">
        <v>115</v>
      </c>
      <c r="E135" s="99">
        <v>114</v>
      </c>
      <c r="F135" s="100">
        <v>114</v>
      </c>
    </row>
    <row r="136" spans="1:6" ht="19.5" thickBot="1" x14ac:dyDescent="0.35">
      <c r="A136" s="77">
        <v>14</v>
      </c>
      <c r="B136" s="78" t="s">
        <v>245</v>
      </c>
      <c r="C136" s="93"/>
      <c r="D136" s="80" t="s">
        <v>134</v>
      </c>
      <c r="E136" s="80" t="s">
        <v>6</v>
      </c>
      <c r="F136" s="81" t="s">
        <v>214</v>
      </c>
    </row>
    <row r="137" spans="1:6" ht="18.75" x14ac:dyDescent="0.3">
      <c r="A137" s="82"/>
      <c r="B137" s="83" t="s">
        <v>12</v>
      </c>
      <c r="C137" s="83" t="s">
        <v>136</v>
      </c>
      <c r="D137" s="84">
        <v>0.05</v>
      </c>
      <c r="E137" s="84">
        <v>0.11</v>
      </c>
      <c r="F137" s="85">
        <v>0.11</v>
      </c>
    </row>
    <row r="138" spans="1:6" ht="18.75" x14ac:dyDescent="0.3">
      <c r="A138" s="71"/>
      <c r="B138" s="72"/>
      <c r="C138" s="72" t="s">
        <v>137</v>
      </c>
      <c r="D138" s="86">
        <v>0.03</v>
      </c>
      <c r="E138" s="86">
        <v>0.06</v>
      </c>
      <c r="F138" s="87">
        <v>0.06</v>
      </c>
    </row>
    <row r="139" spans="1:6" ht="19.5" thickBot="1" x14ac:dyDescent="0.35">
      <c r="A139" s="75"/>
      <c r="B139" s="76" t="s">
        <v>138</v>
      </c>
      <c r="C139" s="76" t="s">
        <v>140</v>
      </c>
      <c r="D139" s="91">
        <v>0</v>
      </c>
      <c r="E139" s="91">
        <v>0</v>
      </c>
      <c r="F139" s="92">
        <v>0</v>
      </c>
    </row>
    <row r="140" spans="1:6" ht="19.5" thickBot="1" x14ac:dyDescent="0.35">
      <c r="A140" s="77">
        <v>15</v>
      </c>
      <c r="B140" s="78" t="s">
        <v>246</v>
      </c>
      <c r="C140" s="93"/>
      <c r="D140" s="80" t="s">
        <v>134</v>
      </c>
      <c r="E140" s="80" t="s">
        <v>6</v>
      </c>
      <c r="F140" s="81" t="s">
        <v>214</v>
      </c>
    </row>
    <row r="141" spans="1:6" ht="18.75" x14ac:dyDescent="0.3">
      <c r="A141" s="82"/>
      <c r="B141" s="83" t="s">
        <v>10</v>
      </c>
      <c r="C141" s="83" t="s">
        <v>136</v>
      </c>
      <c r="D141" s="84">
        <v>0.09</v>
      </c>
      <c r="E141" s="84">
        <v>0.15</v>
      </c>
      <c r="F141" s="85">
        <v>0.15</v>
      </c>
    </row>
    <row r="142" spans="1:6" ht="18.75" x14ac:dyDescent="0.3">
      <c r="A142" s="71"/>
      <c r="B142" s="72"/>
      <c r="C142" s="72" t="s">
        <v>137</v>
      </c>
      <c r="D142" s="86">
        <v>0.05</v>
      </c>
      <c r="E142" s="86">
        <v>0.08</v>
      </c>
      <c r="F142" s="87">
        <v>0.08</v>
      </c>
    </row>
    <row r="143" spans="1:6" ht="18.75" x14ac:dyDescent="0.3">
      <c r="A143" s="71"/>
      <c r="B143" s="72" t="s">
        <v>12</v>
      </c>
      <c r="C143" s="72" t="s">
        <v>136</v>
      </c>
      <c r="D143" s="86">
        <v>0.1</v>
      </c>
      <c r="E143" s="86">
        <v>0.12</v>
      </c>
      <c r="F143" s="87">
        <v>0.13</v>
      </c>
    </row>
    <row r="144" spans="1:6" ht="18.75" x14ac:dyDescent="0.3">
      <c r="A144" s="71"/>
      <c r="B144" s="72"/>
      <c r="C144" s="72" t="s">
        <v>137</v>
      </c>
      <c r="D144" s="86">
        <v>0.06</v>
      </c>
      <c r="E144" s="86">
        <v>7.0000000000000007E-2</v>
      </c>
      <c r="F144" s="87">
        <v>7.0000000000000007E-2</v>
      </c>
    </row>
    <row r="145" spans="1:6" ht="18.75" x14ac:dyDescent="0.3">
      <c r="A145" s="71"/>
      <c r="B145" s="72" t="s">
        <v>138</v>
      </c>
      <c r="C145" s="72" t="s">
        <v>139</v>
      </c>
      <c r="D145" s="89">
        <v>0</v>
      </c>
      <c r="E145" s="89">
        <v>0</v>
      </c>
      <c r="F145" s="90">
        <v>0</v>
      </c>
    </row>
    <row r="146" spans="1:6" ht="19.5" thickBot="1" x14ac:dyDescent="0.35">
      <c r="A146" s="75"/>
      <c r="B146" s="76"/>
      <c r="C146" s="76" t="s">
        <v>140</v>
      </c>
      <c r="D146" s="91">
        <v>0</v>
      </c>
      <c r="E146" s="91">
        <v>0</v>
      </c>
      <c r="F146" s="92">
        <v>0</v>
      </c>
    </row>
    <row r="147" spans="1:6" ht="19.5" thickBot="1" x14ac:dyDescent="0.35">
      <c r="A147" s="77">
        <v>16</v>
      </c>
      <c r="B147" s="78" t="s">
        <v>247</v>
      </c>
      <c r="C147" s="93"/>
      <c r="D147" s="80" t="s">
        <v>134</v>
      </c>
      <c r="E147" s="80" t="s">
        <v>6</v>
      </c>
      <c r="F147" s="81" t="s">
        <v>214</v>
      </c>
    </row>
    <row r="148" spans="1:6" ht="18.75" x14ac:dyDescent="0.3">
      <c r="A148" s="82"/>
      <c r="B148" s="83" t="s">
        <v>10</v>
      </c>
      <c r="C148" s="83" t="s">
        <v>136</v>
      </c>
      <c r="D148" s="86">
        <v>0.96</v>
      </c>
      <c r="E148" s="86">
        <v>1.67</v>
      </c>
      <c r="F148" s="87">
        <v>1.75</v>
      </c>
    </row>
    <row r="149" spans="1:6" ht="18.75" x14ac:dyDescent="0.3">
      <c r="A149" s="71"/>
      <c r="B149" s="72"/>
      <c r="C149" s="72" t="s">
        <v>137</v>
      </c>
      <c r="D149" s="86">
        <v>0.53</v>
      </c>
      <c r="E149" s="86">
        <v>0.93</v>
      </c>
      <c r="F149" s="87">
        <v>0.97</v>
      </c>
    </row>
    <row r="150" spans="1:6" ht="18.75" x14ac:dyDescent="0.3">
      <c r="A150" s="71"/>
      <c r="B150" s="72" t="s">
        <v>12</v>
      </c>
      <c r="C150" s="72" t="s">
        <v>136</v>
      </c>
      <c r="D150" s="86">
        <v>0</v>
      </c>
      <c r="E150" s="86">
        <v>0</v>
      </c>
      <c r="F150" s="87">
        <v>0</v>
      </c>
    </row>
    <row r="151" spans="1:6" ht="18.75" x14ac:dyDescent="0.3">
      <c r="A151" s="71"/>
      <c r="B151" s="72"/>
      <c r="C151" s="72" t="s">
        <v>137</v>
      </c>
      <c r="D151" s="86">
        <v>0</v>
      </c>
      <c r="E151" s="86">
        <v>0</v>
      </c>
      <c r="F151" s="87">
        <v>0</v>
      </c>
    </row>
    <row r="152" spans="1:6" ht="18.75" x14ac:dyDescent="0.3">
      <c r="A152" s="71"/>
      <c r="B152" s="72" t="s">
        <v>138</v>
      </c>
      <c r="C152" s="72" t="s">
        <v>139</v>
      </c>
      <c r="D152" s="73">
        <v>0</v>
      </c>
      <c r="E152" s="73">
        <v>0</v>
      </c>
      <c r="F152" s="74">
        <v>0</v>
      </c>
    </row>
    <row r="153" spans="1:6" ht="19.5" thickBot="1" x14ac:dyDescent="0.35">
      <c r="A153" s="75"/>
      <c r="B153" s="76"/>
      <c r="C153" s="76" t="s">
        <v>140</v>
      </c>
      <c r="D153" s="94">
        <v>0</v>
      </c>
      <c r="E153" s="94">
        <v>0</v>
      </c>
      <c r="F153" s="95">
        <v>0</v>
      </c>
    </row>
    <row r="154" spans="1:6" ht="19.5" thickBot="1" x14ac:dyDescent="0.35">
      <c r="A154" s="77">
        <v>17</v>
      </c>
      <c r="B154" s="78" t="s">
        <v>248</v>
      </c>
      <c r="C154" s="93"/>
      <c r="D154" s="80" t="s">
        <v>134</v>
      </c>
      <c r="E154" s="80" t="s">
        <v>6</v>
      </c>
      <c r="F154" s="81" t="s">
        <v>214</v>
      </c>
    </row>
    <row r="155" spans="1:6" ht="18.75" x14ac:dyDescent="0.3">
      <c r="A155" s="82"/>
      <c r="B155" s="83" t="s">
        <v>10</v>
      </c>
      <c r="C155" s="83" t="s">
        <v>136</v>
      </c>
      <c r="D155" s="84">
        <v>4.6500000000000004</v>
      </c>
      <c r="E155" s="84">
        <v>4.7300000000000004</v>
      </c>
      <c r="F155" s="85">
        <v>5.13</v>
      </c>
    </row>
    <row r="156" spans="1:6" ht="18.75" x14ac:dyDescent="0.3">
      <c r="A156" s="71"/>
      <c r="B156" s="72"/>
      <c r="C156" s="72" t="s">
        <v>137</v>
      </c>
      <c r="D156" s="86">
        <v>2.58</v>
      </c>
      <c r="E156" s="86">
        <v>2.62</v>
      </c>
      <c r="F156" s="87">
        <v>2.84</v>
      </c>
    </row>
    <row r="157" spans="1:6" ht="18.75" x14ac:dyDescent="0.3">
      <c r="A157" s="71"/>
      <c r="B157" s="72" t="s">
        <v>138</v>
      </c>
      <c r="C157" s="72" t="s">
        <v>139</v>
      </c>
      <c r="D157" s="73">
        <v>0</v>
      </c>
      <c r="E157" s="73">
        <v>0</v>
      </c>
      <c r="F157" s="74">
        <v>0</v>
      </c>
    </row>
    <row r="158" spans="1:6" ht="19.5" thickBot="1" x14ac:dyDescent="0.35">
      <c r="A158" s="75"/>
      <c r="B158" s="76"/>
      <c r="C158" s="76" t="s">
        <v>140</v>
      </c>
      <c r="D158" s="94">
        <v>0</v>
      </c>
      <c r="E158" s="94">
        <v>0</v>
      </c>
      <c r="F158" s="95">
        <v>0</v>
      </c>
    </row>
    <row r="159" spans="1:6" ht="19.5" thickBot="1" x14ac:dyDescent="0.35">
      <c r="A159" s="77">
        <v>18</v>
      </c>
      <c r="B159" s="78" t="s">
        <v>249</v>
      </c>
      <c r="C159" s="93"/>
      <c r="D159" s="80" t="s">
        <v>134</v>
      </c>
      <c r="E159" s="80" t="s">
        <v>6</v>
      </c>
      <c r="F159" s="81" t="s">
        <v>214</v>
      </c>
    </row>
    <row r="160" spans="1:6" ht="18.75" x14ac:dyDescent="0.3">
      <c r="A160" s="82"/>
      <c r="B160" s="83" t="s">
        <v>10</v>
      </c>
      <c r="C160" s="83" t="s">
        <v>136</v>
      </c>
      <c r="D160" s="84">
        <v>0.5</v>
      </c>
      <c r="E160" s="84">
        <v>0.79</v>
      </c>
      <c r="F160" s="85">
        <v>0.8</v>
      </c>
    </row>
    <row r="161" spans="1:6" ht="18.75" x14ac:dyDescent="0.3">
      <c r="A161" s="71"/>
      <c r="B161" s="72"/>
      <c r="C161" s="72" t="s">
        <v>137</v>
      </c>
      <c r="D161" s="86">
        <v>0.28000000000000003</v>
      </c>
      <c r="E161" s="86">
        <v>0.44</v>
      </c>
      <c r="F161" s="87">
        <v>0.44</v>
      </c>
    </row>
    <row r="162" spans="1:6" ht="18.75" x14ac:dyDescent="0.3">
      <c r="A162" s="71"/>
      <c r="B162" s="72" t="s">
        <v>12</v>
      </c>
      <c r="C162" s="72" t="s">
        <v>136</v>
      </c>
      <c r="D162" s="86">
        <v>0.27</v>
      </c>
      <c r="E162" s="1337">
        <v>0.4</v>
      </c>
      <c r="F162" s="87">
        <v>0.31</v>
      </c>
    </row>
    <row r="163" spans="1:6" ht="18.75" x14ac:dyDescent="0.3">
      <c r="A163" s="71"/>
      <c r="B163" s="72"/>
      <c r="C163" s="72" t="s">
        <v>137</v>
      </c>
      <c r="D163" s="86">
        <v>0.15</v>
      </c>
      <c r="E163" s="86">
        <v>0.22</v>
      </c>
      <c r="F163" s="87">
        <v>0.17</v>
      </c>
    </row>
    <row r="164" spans="1:6" ht="18.75" x14ac:dyDescent="0.3">
      <c r="A164" s="71"/>
      <c r="B164" s="72" t="s">
        <v>138</v>
      </c>
      <c r="C164" s="72" t="s">
        <v>139</v>
      </c>
      <c r="D164" s="73">
        <v>113</v>
      </c>
      <c r="E164" s="73">
        <v>112</v>
      </c>
      <c r="F164" s="74">
        <v>111</v>
      </c>
    </row>
    <row r="165" spans="1:6" ht="19.5" thickBot="1" x14ac:dyDescent="0.35">
      <c r="A165" s="75"/>
      <c r="B165" s="76"/>
      <c r="C165" s="76" t="s">
        <v>140</v>
      </c>
      <c r="D165" s="94">
        <v>113</v>
      </c>
      <c r="E165" s="94">
        <v>112</v>
      </c>
      <c r="F165" s="95">
        <v>111</v>
      </c>
    </row>
    <row r="166" spans="1:6" ht="19.5" thickBot="1" x14ac:dyDescent="0.35">
      <c r="A166" s="77">
        <v>19</v>
      </c>
      <c r="B166" s="78" t="s">
        <v>212</v>
      </c>
      <c r="C166" s="93"/>
      <c r="D166" s="80" t="s">
        <v>134</v>
      </c>
      <c r="E166" s="80" t="s">
        <v>6</v>
      </c>
      <c r="F166" s="81" t="s">
        <v>214</v>
      </c>
    </row>
    <row r="167" spans="1:6" ht="18.75" x14ac:dyDescent="0.3">
      <c r="A167" s="82"/>
      <c r="B167" s="83" t="s">
        <v>10</v>
      </c>
      <c r="C167" s="83" t="s">
        <v>136</v>
      </c>
      <c r="D167" s="84">
        <v>1.22</v>
      </c>
      <c r="E167" s="84">
        <v>2.4500000000000002</v>
      </c>
      <c r="F167" s="85">
        <v>2.35</v>
      </c>
    </row>
    <row r="168" spans="1:6" ht="18.75" x14ac:dyDescent="0.3">
      <c r="A168" s="71"/>
      <c r="B168" s="72"/>
      <c r="C168" s="72" t="s">
        <v>137</v>
      </c>
      <c r="D168" s="86">
        <v>0.68</v>
      </c>
      <c r="E168" s="86">
        <v>1.36</v>
      </c>
      <c r="F168" s="87">
        <v>1.3</v>
      </c>
    </row>
    <row r="169" spans="1:6" ht="18.75" x14ac:dyDescent="0.3">
      <c r="A169" s="71"/>
      <c r="B169" s="72" t="s">
        <v>12</v>
      </c>
      <c r="C169" s="72" t="s">
        <v>136</v>
      </c>
      <c r="D169" s="86">
        <v>1.19</v>
      </c>
      <c r="E169" s="86">
        <v>1.94</v>
      </c>
      <c r="F169" s="87">
        <v>1.44</v>
      </c>
    </row>
    <row r="170" spans="1:6" ht="18.75" x14ac:dyDescent="0.3">
      <c r="A170" s="71"/>
      <c r="B170" s="72"/>
      <c r="C170" s="72" t="s">
        <v>137</v>
      </c>
      <c r="D170" s="86">
        <v>0.66</v>
      </c>
      <c r="E170" s="86">
        <v>1.07</v>
      </c>
      <c r="F170" s="87">
        <v>0.8</v>
      </c>
    </row>
    <row r="171" spans="1:6" ht="18.75" x14ac:dyDescent="0.3">
      <c r="A171" s="71"/>
      <c r="B171" s="72" t="s">
        <v>250</v>
      </c>
      <c r="C171" s="72" t="s">
        <v>136</v>
      </c>
      <c r="D171" s="86">
        <v>-12</v>
      </c>
      <c r="E171" s="86">
        <v>-11</v>
      </c>
      <c r="F171" s="87">
        <v>-15</v>
      </c>
    </row>
    <row r="172" spans="1:6" ht="18.75" x14ac:dyDescent="0.3">
      <c r="A172" s="71"/>
      <c r="B172" s="72"/>
      <c r="C172" s="72" t="s">
        <v>137</v>
      </c>
      <c r="D172" s="86">
        <v>-6.65</v>
      </c>
      <c r="E172" s="86">
        <v>-6.09</v>
      </c>
      <c r="F172" s="87">
        <v>-8.31</v>
      </c>
    </row>
    <row r="173" spans="1:6" ht="18.75" x14ac:dyDescent="0.3">
      <c r="A173" s="71"/>
      <c r="B173" s="72" t="s">
        <v>251</v>
      </c>
      <c r="C173" s="72" t="s">
        <v>136</v>
      </c>
      <c r="D173" s="86">
        <v>14</v>
      </c>
      <c r="E173" s="86">
        <v>16</v>
      </c>
      <c r="F173" s="87">
        <v>20</v>
      </c>
    </row>
    <row r="174" spans="1:6" ht="18.75" x14ac:dyDescent="0.3">
      <c r="A174" s="71"/>
      <c r="B174" s="96"/>
      <c r="C174" s="72" t="s">
        <v>137</v>
      </c>
      <c r="D174" s="86">
        <v>7.76</v>
      </c>
      <c r="E174" s="86">
        <v>8.86</v>
      </c>
      <c r="F174" s="87">
        <v>11.08</v>
      </c>
    </row>
    <row r="175" spans="1:6" ht="18.75" x14ac:dyDescent="0.3">
      <c r="A175" s="71"/>
      <c r="B175" s="72" t="s">
        <v>138</v>
      </c>
      <c r="C175" s="72" t="s">
        <v>139</v>
      </c>
      <c r="D175" s="89">
        <v>113</v>
      </c>
      <c r="E175" s="89">
        <v>112</v>
      </c>
      <c r="F175" s="90">
        <v>111</v>
      </c>
    </row>
    <row r="176" spans="1:6" ht="19.5" thickBot="1" x14ac:dyDescent="0.35">
      <c r="A176" s="97"/>
      <c r="B176" s="98"/>
      <c r="C176" s="98" t="s">
        <v>140</v>
      </c>
      <c r="D176" s="99">
        <v>113</v>
      </c>
      <c r="E176" s="99">
        <v>112</v>
      </c>
      <c r="F176" s="100">
        <v>111</v>
      </c>
    </row>
    <row r="177" spans="1:6" ht="19.5" thickBot="1" x14ac:dyDescent="0.35">
      <c r="A177" s="77">
        <v>20</v>
      </c>
      <c r="B177" s="78" t="s">
        <v>202</v>
      </c>
      <c r="C177" s="93"/>
      <c r="D177" s="80" t="s">
        <v>134</v>
      </c>
      <c r="E177" s="80" t="s">
        <v>6</v>
      </c>
      <c r="F177" s="81" t="s">
        <v>214</v>
      </c>
    </row>
    <row r="178" spans="1:6" ht="18.75" x14ac:dyDescent="0.3">
      <c r="A178" s="82"/>
      <c r="B178" s="83" t="s">
        <v>10</v>
      </c>
      <c r="C178" s="83" t="s">
        <v>136</v>
      </c>
      <c r="D178" s="84">
        <v>1.04</v>
      </c>
      <c r="E178" s="84">
        <v>1.27</v>
      </c>
      <c r="F178" s="85">
        <v>1.26</v>
      </c>
    </row>
    <row r="179" spans="1:6" ht="18.75" x14ac:dyDescent="0.3">
      <c r="A179" s="71"/>
      <c r="B179" s="72"/>
      <c r="C179" s="72" t="s">
        <v>137</v>
      </c>
      <c r="D179" s="86">
        <v>0.57999999999999996</v>
      </c>
      <c r="E179" s="86">
        <v>0.7</v>
      </c>
      <c r="F179" s="87">
        <v>0.7</v>
      </c>
    </row>
    <row r="180" spans="1:6" ht="18.75" x14ac:dyDescent="0.3">
      <c r="A180" s="71"/>
      <c r="B180" s="72" t="s">
        <v>12</v>
      </c>
      <c r="C180" s="72" t="s">
        <v>136</v>
      </c>
      <c r="D180" s="86">
        <v>1.22</v>
      </c>
      <c r="E180" s="86">
        <v>1.79</v>
      </c>
      <c r="F180" s="87">
        <v>1.8</v>
      </c>
    </row>
    <row r="181" spans="1:6" ht="18.75" x14ac:dyDescent="0.3">
      <c r="A181" s="71"/>
      <c r="B181" s="72"/>
      <c r="C181" s="72" t="s">
        <v>137</v>
      </c>
      <c r="D181" s="86">
        <v>0.68</v>
      </c>
      <c r="E181" s="86">
        <v>0.99</v>
      </c>
      <c r="F181" s="87">
        <v>1</v>
      </c>
    </row>
    <row r="182" spans="1:6" ht="18.75" x14ac:dyDescent="0.3">
      <c r="A182" s="71"/>
      <c r="B182" s="72" t="s">
        <v>101</v>
      </c>
      <c r="C182" s="72" t="s">
        <v>136</v>
      </c>
      <c r="D182" s="86">
        <v>1.4</v>
      </c>
      <c r="E182" s="86">
        <v>0.8</v>
      </c>
      <c r="F182" s="87">
        <v>1.44</v>
      </c>
    </row>
    <row r="183" spans="1:6" ht="18.75" x14ac:dyDescent="0.3">
      <c r="A183" s="71"/>
      <c r="B183" s="72"/>
      <c r="C183" s="72" t="s">
        <v>137</v>
      </c>
      <c r="D183" s="86">
        <v>0.78</v>
      </c>
      <c r="E183" s="86">
        <v>0.44</v>
      </c>
      <c r="F183" s="87">
        <v>0.8</v>
      </c>
    </row>
    <row r="184" spans="1:6" ht="18.75" x14ac:dyDescent="0.3">
      <c r="A184" s="71"/>
      <c r="B184" s="72" t="s">
        <v>252</v>
      </c>
      <c r="C184" s="72" t="s">
        <v>136</v>
      </c>
      <c r="D184" s="86">
        <v>-1.06</v>
      </c>
      <c r="E184" s="86">
        <v>-0.95</v>
      </c>
      <c r="F184" s="87">
        <v>-0.87</v>
      </c>
    </row>
    <row r="185" spans="1:6" ht="18.75" x14ac:dyDescent="0.3">
      <c r="A185" s="71"/>
      <c r="B185" s="72"/>
      <c r="C185" s="72" t="s">
        <v>137</v>
      </c>
      <c r="D185" s="86">
        <v>-0.59</v>
      </c>
      <c r="E185" s="86">
        <v>-0.53</v>
      </c>
      <c r="F185" s="87">
        <v>-0.48</v>
      </c>
    </row>
    <row r="186" spans="1:6" ht="18.75" x14ac:dyDescent="0.3">
      <c r="A186" s="71"/>
      <c r="B186" s="72" t="s">
        <v>253</v>
      </c>
      <c r="C186" s="72" t="s">
        <v>136</v>
      </c>
      <c r="D186" s="86">
        <v>3.4</v>
      </c>
      <c r="E186" s="86">
        <v>4</v>
      </c>
      <c r="F186" s="87">
        <v>4.0199999999999996</v>
      </c>
    </row>
    <row r="187" spans="1:6" ht="18.75" x14ac:dyDescent="0.3">
      <c r="A187" s="71"/>
      <c r="B187" s="72"/>
      <c r="C187" s="72" t="s">
        <v>137</v>
      </c>
      <c r="D187" s="86">
        <v>1.88</v>
      </c>
      <c r="E187" s="86">
        <v>2.2200000000000002</v>
      </c>
      <c r="F187" s="87">
        <v>2.23</v>
      </c>
    </row>
    <row r="188" spans="1:6" ht="18.75" x14ac:dyDescent="0.3">
      <c r="A188" s="71"/>
      <c r="B188" s="72" t="s">
        <v>138</v>
      </c>
      <c r="C188" s="72" t="s">
        <v>139</v>
      </c>
      <c r="D188" s="89">
        <v>117</v>
      </c>
      <c r="E188" s="89">
        <v>115</v>
      </c>
      <c r="F188" s="90">
        <v>115</v>
      </c>
    </row>
    <row r="189" spans="1:6" ht="19.5" thickBot="1" x14ac:dyDescent="0.35">
      <c r="A189" s="75"/>
      <c r="B189" s="76"/>
      <c r="C189" s="76" t="s">
        <v>140</v>
      </c>
      <c r="D189" s="91">
        <v>117</v>
      </c>
      <c r="E189" s="91">
        <v>115</v>
      </c>
      <c r="F189" s="92">
        <v>115</v>
      </c>
    </row>
    <row r="190" spans="1:6" ht="19.5" thickBot="1" x14ac:dyDescent="0.35">
      <c r="A190" s="77">
        <v>21</v>
      </c>
      <c r="B190" s="93" t="s">
        <v>254</v>
      </c>
      <c r="C190" s="93"/>
      <c r="D190" s="80" t="s">
        <v>134</v>
      </c>
      <c r="E190" s="80" t="s">
        <v>6</v>
      </c>
      <c r="F190" s="81" t="s">
        <v>214</v>
      </c>
    </row>
    <row r="191" spans="1:6" ht="18.75" x14ac:dyDescent="0.3">
      <c r="A191" s="82"/>
      <c r="B191" s="83" t="s">
        <v>10</v>
      </c>
      <c r="C191" s="83" t="s">
        <v>136</v>
      </c>
      <c r="D191" s="84">
        <v>0.6</v>
      </c>
      <c r="E191" s="84">
        <v>0.72</v>
      </c>
      <c r="F191" s="85">
        <v>0.89</v>
      </c>
    </row>
    <row r="192" spans="1:6" ht="18.75" x14ac:dyDescent="0.3">
      <c r="A192" s="71"/>
      <c r="B192" s="72"/>
      <c r="C192" s="72" t="s">
        <v>137</v>
      </c>
      <c r="D192" s="86">
        <v>0.33</v>
      </c>
      <c r="E192" s="86">
        <v>0.4</v>
      </c>
      <c r="F192" s="87">
        <v>0.49</v>
      </c>
    </row>
    <row r="193" spans="1:6" ht="18.75" x14ac:dyDescent="0.3">
      <c r="A193" s="71"/>
      <c r="B193" s="72" t="s">
        <v>252</v>
      </c>
      <c r="C193" s="72" t="s">
        <v>136</v>
      </c>
      <c r="D193" s="86">
        <v>2.9</v>
      </c>
      <c r="E193" s="86">
        <v>2</v>
      </c>
      <c r="F193" s="87">
        <v>1.75</v>
      </c>
    </row>
    <row r="194" spans="1:6" ht="18.75" x14ac:dyDescent="0.3">
      <c r="A194" s="71"/>
      <c r="B194" s="72"/>
      <c r="C194" s="72" t="s">
        <v>137</v>
      </c>
      <c r="D194" s="86">
        <v>1.61</v>
      </c>
      <c r="E194" s="86">
        <v>1.1100000000000001</v>
      </c>
      <c r="F194" s="87">
        <v>0.97</v>
      </c>
    </row>
    <row r="195" spans="1:6" ht="18.75" x14ac:dyDescent="0.3">
      <c r="A195" s="71"/>
      <c r="B195" s="72" t="s">
        <v>232</v>
      </c>
      <c r="C195" s="72" t="s">
        <v>136</v>
      </c>
      <c r="D195" s="86">
        <v>-2.2999999999999998</v>
      </c>
      <c r="E195" s="86">
        <v>-1.28</v>
      </c>
      <c r="F195" s="87">
        <v>-0.85</v>
      </c>
    </row>
    <row r="196" spans="1:6" ht="18.75" x14ac:dyDescent="0.3">
      <c r="A196" s="71"/>
      <c r="B196" s="72"/>
      <c r="C196" s="72" t="s">
        <v>137</v>
      </c>
      <c r="D196" s="86">
        <v>-1.27</v>
      </c>
      <c r="E196" s="86">
        <v>-0.71</v>
      </c>
      <c r="F196" s="87">
        <v>-0.47</v>
      </c>
    </row>
    <row r="197" spans="1:6" ht="18.75" x14ac:dyDescent="0.3">
      <c r="A197" s="71"/>
      <c r="B197" s="72" t="s">
        <v>138</v>
      </c>
      <c r="C197" s="72" t="s">
        <v>139</v>
      </c>
      <c r="D197" s="89">
        <v>112</v>
      </c>
      <c r="E197" s="89">
        <v>111</v>
      </c>
      <c r="F197" s="90">
        <v>111</v>
      </c>
    </row>
    <row r="198" spans="1:6" ht="19.5" thickBot="1" x14ac:dyDescent="0.35">
      <c r="A198" s="75"/>
      <c r="B198" s="76"/>
      <c r="C198" s="76" t="s">
        <v>140</v>
      </c>
      <c r="D198" s="91">
        <v>0</v>
      </c>
      <c r="E198" s="91">
        <v>0</v>
      </c>
      <c r="F198" s="92">
        <v>0</v>
      </c>
    </row>
    <row r="199" spans="1:6" ht="19.5" thickBot="1" x14ac:dyDescent="0.35">
      <c r="A199" s="77">
        <v>22</v>
      </c>
      <c r="B199" s="112" t="s">
        <v>255</v>
      </c>
      <c r="C199" s="93"/>
      <c r="D199" s="80" t="s">
        <v>134</v>
      </c>
      <c r="E199" s="80" t="s">
        <v>6</v>
      </c>
      <c r="F199" s="81" t="s">
        <v>214</v>
      </c>
    </row>
    <row r="200" spans="1:6" ht="18.75" x14ac:dyDescent="0.3">
      <c r="A200" s="82"/>
      <c r="B200" s="83" t="s">
        <v>10</v>
      </c>
      <c r="C200" s="83" t="s">
        <v>136</v>
      </c>
      <c r="D200" s="84">
        <v>0.67</v>
      </c>
      <c r="E200" s="84">
        <v>0.83</v>
      </c>
      <c r="F200" s="85">
        <v>0.51</v>
      </c>
    </row>
    <row r="201" spans="1:6" ht="18.75" x14ac:dyDescent="0.3">
      <c r="A201" s="71"/>
      <c r="B201" s="72"/>
      <c r="C201" s="72" t="s">
        <v>137</v>
      </c>
      <c r="D201" s="86">
        <v>0.37</v>
      </c>
      <c r="E201" s="86">
        <v>0.46</v>
      </c>
      <c r="F201" s="87">
        <v>0.28000000000000003</v>
      </c>
    </row>
    <row r="202" spans="1:6" ht="18.75" x14ac:dyDescent="0.3">
      <c r="A202" s="71"/>
      <c r="B202" s="72" t="s">
        <v>12</v>
      </c>
      <c r="C202" s="72" t="s">
        <v>136</v>
      </c>
      <c r="D202" s="86">
        <v>0.57999999999999996</v>
      </c>
      <c r="E202" s="86">
        <v>0.57999999999999996</v>
      </c>
      <c r="F202" s="87">
        <v>0.48</v>
      </c>
    </row>
    <row r="203" spans="1:6" ht="18.75" x14ac:dyDescent="0.3">
      <c r="A203" s="71"/>
      <c r="B203" s="72"/>
      <c r="C203" s="72" t="s">
        <v>137</v>
      </c>
      <c r="D203" s="86">
        <v>0.32</v>
      </c>
      <c r="E203" s="86">
        <v>0.32</v>
      </c>
      <c r="F203" s="87">
        <v>0.27</v>
      </c>
    </row>
    <row r="204" spans="1:6" ht="18.75" x14ac:dyDescent="0.3">
      <c r="A204" s="71"/>
      <c r="B204" s="72" t="s">
        <v>256</v>
      </c>
      <c r="C204" s="72" t="s">
        <v>136</v>
      </c>
      <c r="D204" s="86">
        <v>15.1</v>
      </c>
      <c r="E204" s="86">
        <v>14.9</v>
      </c>
      <c r="F204" s="87">
        <v>11</v>
      </c>
    </row>
    <row r="205" spans="1:6" ht="18.75" x14ac:dyDescent="0.3">
      <c r="A205" s="71"/>
      <c r="B205" s="72"/>
      <c r="C205" s="72" t="s">
        <v>137</v>
      </c>
      <c r="D205" s="86">
        <v>8.3699999999999992</v>
      </c>
      <c r="E205" s="86">
        <v>8.25</v>
      </c>
      <c r="F205" s="87">
        <v>6.09</v>
      </c>
    </row>
    <row r="206" spans="1:6" ht="18.75" x14ac:dyDescent="0.3">
      <c r="A206" s="71"/>
      <c r="B206" s="72" t="s">
        <v>257</v>
      </c>
      <c r="C206" s="72" t="s">
        <v>136</v>
      </c>
      <c r="D206" s="88">
        <v>-20</v>
      </c>
      <c r="E206" s="89">
        <v>-20</v>
      </c>
      <c r="F206" s="103">
        <v>-21</v>
      </c>
    </row>
    <row r="207" spans="1:6" ht="18.75" x14ac:dyDescent="0.3">
      <c r="A207" s="71"/>
      <c r="B207" s="72"/>
      <c r="C207" s="72" t="s">
        <v>137</v>
      </c>
      <c r="D207" s="86">
        <v>-11.08</v>
      </c>
      <c r="E207" s="86">
        <v>-11.08</v>
      </c>
      <c r="F207" s="87">
        <v>-11.63</v>
      </c>
    </row>
    <row r="208" spans="1:6" ht="18.75" x14ac:dyDescent="0.3">
      <c r="A208" s="71"/>
      <c r="B208" s="72" t="s">
        <v>250</v>
      </c>
      <c r="C208" s="72" t="s">
        <v>136</v>
      </c>
      <c r="D208" s="86">
        <v>12.1</v>
      </c>
      <c r="E208" s="86">
        <v>12</v>
      </c>
      <c r="F208" s="87">
        <v>15</v>
      </c>
    </row>
    <row r="209" spans="1:7" ht="18.75" x14ac:dyDescent="0.3">
      <c r="A209" s="71"/>
      <c r="B209" s="72"/>
      <c r="C209" s="72" t="s">
        <v>137</v>
      </c>
      <c r="D209" s="86">
        <v>6.7</v>
      </c>
      <c r="E209" s="86">
        <v>6.65</v>
      </c>
      <c r="F209" s="87">
        <v>8.31</v>
      </c>
    </row>
    <row r="210" spans="1:7" ht="18.75" x14ac:dyDescent="0.3">
      <c r="A210" s="71"/>
      <c r="B210" s="72" t="s">
        <v>258</v>
      </c>
      <c r="C210" s="72" t="s">
        <v>136</v>
      </c>
      <c r="D210" s="86">
        <v>-5.9</v>
      </c>
      <c r="E210" s="86">
        <v>-5.8</v>
      </c>
      <c r="F210" s="87">
        <v>-4</v>
      </c>
    </row>
    <row r="211" spans="1:7" ht="18.75" x14ac:dyDescent="0.3">
      <c r="A211" s="71"/>
      <c r="B211" s="72"/>
      <c r="C211" s="72" t="s">
        <v>137</v>
      </c>
      <c r="D211" s="86">
        <v>-3.27</v>
      </c>
      <c r="E211" s="86">
        <v>-3.21</v>
      </c>
      <c r="F211" s="87">
        <v>-2.2200000000000002</v>
      </c>
    </row>
    <row r="212" spans="1:7" ht="18.75" x14ac:dyDescent="0.3">
      <c r="A212" s="71"/>
      <c r="B212" s="72" t="s">
        <v>96</v>
      </c>
      <c r="C212" s="72" t="s">
        <v>136</v>
      </c>
      <c r="D212" s="86">
        <v>27</v>
      </c>
      <c r="E212" s="86">
        <v>20</v>
      </c>
      <c r="F212" s="87">
        <v>22.3</v>
      </c>
    </row>
    <row r="213" spans="1:7" ht="18.75" x14ac:dyDescent="0.3">
      <c r="A213" s="71"/>
      <c r="B213" s="72"/>
      <c r="C213" s="72" t="s">
        <v>137</v>
      </c>
      <c r="D213" s="86">
        <v>14.96</v>
      </c>
      <c r="E213" s="86">
        <v>11.08</v>
      </c>
      <c r="F213" s="87">
        <v>12.35</v>
      </c>
    </row>
    <row r="214" spans="1:7" ht="18.75" x14ac:dyDescent="0.3">
      <c r="A214" s="71"/>
      <c r="B214" s="72" t="s">
        <v>138</v>
      </c>
      <c r="C214" s="72" t="s">
        <v>139</v>
      </c>
      <c r="D214" s="89">
        <v>113</v>
      </c>
      <c r="E214" s="89">
        <v>112</v>
      </c>
      <c r="F214" s="90">
        <v>111</v>
      </c>
    </row>
    <row r="215" spans="1:7" ht="19.5" thickBot="1" x14ac:dyDescent="0.35">
      <c r="A215" s="97"/>
      <c r="B215" s="98"/>
      <c r="C215" s="98" t="s">
        <v>140</v>
      </c>
      <c r="D215" s="99">
        <v>113</v>
      </c>
      <c r="E215" s="99">
        <v>112</v>
      </c>
      <c r="F215" s="100">
        <v>111</v>
      </c>
    </row>
    <row r="216" spans="1:7" s="1282" customFormat="1" ht="19.5" thickBot="1" x14ac:dyDescent="0.35">
      <c r="A216" s="77">
        <v>23</v>
      </c>
      <c r="B216" s="78" t="s">
        <v>200</v>
      </c>
      <c r="C216" s="93"/>
      <c r="D216" s="80" t="s">
        <v>134</v>
      </c>
      <c r="E216" s="80" t="s">
        <v>6</v>
      </c>
      <c r="F216" s="81" t="s">
        <v>214</v>
      </c>
      <c r="G216" s="1281"/>
    </row>
    <row r="217" spans="1:7" s="1282" customFormat="1" ht="18.75" x14ac:dyDescent="0.3">
      <c r="A217" s="82"/>
      <c r="B217" s="83" t="s">
        <v>10</v>
      </c>
      <c r="C217" s="83" t="s">
        <v>136</v>
      </c>
      <c r="D217" s="101">
        <v>6.8</v>
      </c>
      <c r="E217" s="88">
        <v>7</v>
      </c>
      <c r="F217" s="102">
        <v>7</v>
      </c>
      <c r="G217" s="1281"/>
    </row>
    <row r="218" spans="1:7" s="1282" customFormat="1" ht="18.75" x14ac:dyDescent="0.3">
      <c r="A218" s="71"/>
      <c r="B218" s="72"/>
      <c r="C218" s="72" t="s">
        <v>137</v>
      </c>
      <c r="D218" s="86">
        <v>3.77</v>
      </c>
      <c r="E218" s="86">
        <v>3.88</v>
      </c>
      <c r="F218" s="87">
        <v>3.88</v>
      </c>
      <c r="G218" s="1281"/>
    </row>
    <row r="219" spans="1:7" s="1282" customFormat="1" ht="18.75" x14ac:dyDescent="0.3">
      <c r="A219" s="71"/>
      <c r="B219" s="72" t="s">
        <v>12</v>
      </c>
      <c r="C219" s="72" t="s">
        <v>136</v>
      </c>
      <c r="D219" s="88">
        <v>10.3</v>
      </c>
      <c r="E219" s="88">
        <v>10.1</v>
      </c>
      <c r="F219" s="103">
        <v>9.9</v>
      </c>
      <c r="G219" s="1281"/>
    </row>
    <row r="220" spans="1:7" s="1282" customFormat="1" ht="18.75" x14ac:dyDescent="0.3">
      <c r="A220" s="71"/>
      <c r="B220" s="72"/>
      <c r="C220" s="72" t="s">
        <v>137</v>
      </c>
      <c r="D220" s="86">
        <v>5.71</v>
      </c>
      <c r="E220" s="86">
        <v>5.6</v>
      </c>
      <c r="F220" s="87">
        <v>5.48</v>
      </c>
      <c r="G220" s="1281"/>
    </row>
    <row r="221" spans="1:7" s="1282" customFormat="1" ht="18.75" x14ac:dyDescent="0.3">
      <c r="A221" s="71"/>
      <c r="B221" s="72" t="s">
        <v>257</v>
      </c>
      <c r="C221" s="72" t="s">
        <v>136</v>
      </c>
      <c r="D221" s="86">
        <v>20</v>
      </c>
      <c r="E221" s="86">
        <v>19</v>
      </c>
      <c r="F221" s="87">
        <v>21</v>
      </c>
      <c r="G221" s="1281"/>
    </row>
    <row r="222" spans="1:7" s="1282" customFormat="1" ht="18.75" x14ac:dyDescent="0.3">
      <c r="A222" s="71"/>
      <c r="B222" s="72"/>
      <c r="C222" s="72" t="s">
        <v>137</v>
      </c>
      <c r="D222" s="86">
        <v>11.08</v>
      </c>
      <c r="E222" s="86">
        <v>10.53</v>
      </c>
      <c r="F222" s="87">
        <v>11.63</v>
      </c>
      <c r="G222" s="1281"/>
    </row>
    <row r="223" spans="1:7" s="1282" customFormat="1" ht="18.75" x14ac:dyDescent="0.3">
      <c r="A223" s="71"/>
      <c r="B223" s="72" t="s">
        <v>259</v>
      </c>
      <c r="C223" s="72" t="s">
        <v>136</v>
      </c>
      <c r="D223" s="86">
        <v>-3</v>
      </c>
      <c r="E223" s="86">
        <v>-2</v>
      </c>
      <c r="F223" s="87">
        <v>-4</v>
      </c>
      <c r="G223" s="1281"/>
    </row>
    <row r="224" spans="1:7" s="1282" customFormat="1" ht="18.75" x14ac:dyDescent="0.3">
      <c r="A224" s="71"/>
      <c r="B224" s="72"/>
      <c r="C224" s="72" t="s">
        <v>137</v>
      </c>
      <c r="D224" s="86">
        <v>-1.66</v>
      </c>
      <c r="E224" s="86">
        <v>-1.1100000000000001</v>
      </c>
      <c r="F224" s="87">
        <v>-2.2200000000000002</v>
      </c>
      <c r="G224" s="1281"/>
    </row>
    <row r="225" spans="1:7" s="1282" customFormat="1" ht="18.75" x14ac:dyDescent="0.3">
      <c r="A225" s="71"/>
      <c r="B225" s="72" t="s">
        <v>138</v>
      </c>
      <c r="C225" s="72" t="s">
        <v>139</v>
      </c>
      <c r="D225" s="89">
        <v>113</v>
      </c>
      <c r="E225" s="89">
        <v>112</v>
      </c>
      <c r="F225" s="90">
        <v>111</v>
      </c>
      <c r="G225" s="1281"/>
    </row>
    <row r="226" spans="1:7" s="1282" customFormat="1" ht="19.5" thickBot="1" x14ac:dyDescent="0.35">
      <c r="A226" s="75"/>
      <c r="B226" s="76"/>
      <c r="C226" s="76" t="s">
        <v>140</v>
      </c>
      <c r="D226" s="91">
        <v>113</v>
      </c>
      <c r="E226" s="91">
        <v>112</v>
      </c>
      <c r="F226" s="92">
        <v>111</v>
      </c>
      <c r="G226" s="1281"/>
    </row>
    <row r="227" spans="1:7" ht="19.5" thickBot="1" x14ac:dyDescent="0.35">
      <c r="A227" s="77">
        <v>24</v>
      </c>
      <c r="B227" s="78" t="s">
        <v>119</v>
      </c>
      <c r="C227" s="93"/>
      <c r="D227" s="113" t="s">
        <v>134</v>
      </c>
      <c r="E227" s="80" t="s">
        <v>6</v>
      </c>
      <c r="F227" s="81" t="s">
        <v>214</v>
      </c>
    </row>
    <row r="228" spans="1:7" ht="18.75" x14ac:dyDescent="0.3">
      <c r="A228" s="158"/>
      <c r="B228" s="159" t="s">
        <v>10</v>
      </c>
      <c r="C228" s="159" t="s">
        <v>136</v>
      </c>
      <c r="D228" s="160">
        <v>0</v>
      </c>
      <c r="E228" s="160">
        <v>0</v>
      </c>
      <c r="F228" s="161">
        <v>0</v>
      </c>
    </row>
    <row r="229" spans="1:7" ht="18.75" x14ac:dyDescent="0.3">
      <c r="A229" s="71"/>
      <c r="B229" s="72"/>
      <c r="C229" s="72" t="s">
        <v>137</v>
      </c>
      <c r="D229" s="86">
        <v>0</v>
      </c>
      <c r="E229" s="86">
        <v>0</v>
      </c>
      <c r="F229" s="87">
        <v>0</v>
      </c>
    </row>
    <row r="230" spans="1:7" ht="18.75" x14ac:dyDescent="0.3">
      <c r="A230" s="71"/>
      <c r="B230" s="72" t="s">
        <v>12</v>
      </c>
      <c r="C230" s="72" t="s">
        <v>136</v>
      </c>
      <c r="D230" s="86">
        <v>0</v>
      </c>
      <c r="E230" s="86">
        <v>0</v>
      </c>
      <c r="F230" s="87">
        <v>0</v>
      </c>
    </row>
    <row r="231" spans="1:7" ht="18.75" x14ac:dyDescent="0.3">
      <c r="A231" s="71"/>
      <c r="B231" s="72"/>
      <c r="C231" s="72" t="s">
        <v>137</v>
      </c>
      <c r="D231" s="86">
        <v>0</v>
      </c>
      <c r="E231" s="86">
        <v>0</v>
      </c>
      <c r="F231" s="87">
        <v>0</v>
      </c>
    </row>
    <row r="232" spans="1:7" ht="18.75" x14ac:dyDescent="0.3">
      <c r="A232" s="71"/>
      <c r="B232" s="72" t="s">
        <v>253</v>
      </c>
      <c r="C232" s="72" t="s">
        <v>136</v>
      </c>
      <c r="D232" s="86">
        <v>-3</v>
      </c>
      <c r="E232" s="86">
        <v>-2</v>
      </c>
      <c r="F232" s="87">
        <v>-4</v>
      </c>
    </row>
    <row r="233" spans="1:7" ht="18.75" x14ac:dyDescent="0.3">
      <c r="A233" s="71"/>
      <c r="B233" s="72"/>
      <c r="C233" s="72" t="s">
        <v>137</v>
      </c>
      <c r="D233" s="86">
        <v>-1.66</v>
      </c>
      <c r="E233" s="86">
        <v>-1.1100000000000001</v>
      </c>
      <c r="F233" s="87">
        <v>-2.2200000000000002</v>
      </c>
    </row>
    <row r="234" spans="1:7" ht="18.75" x14ac:dyDescent="0.3">
      <c r="A234" s="71"/>
      <c r="B234" s="72" t="s">
        <v>259</v>
      </c>
      <c r="C234" s="72" t="s">
        <v>136</v>
      </c>
      <c r="D234" s="86">
        <v>3</v>
      </c>
      <c r="E234" s="86">
        <v>2</v>
      </c>
      <c r="F234" s="87">
        <v>4</v>
      </c>
    </row>
    <row r="235" spans="1:7" ht="18.75" x14ac:dyDescent="0.3">
      <c r="A235" s="71"/>
      <c r="B235" s="72"/>
      <c r="C235" s="72" t="s">
        <v>137</v>
      </c>
      <c r="D235" s="86">
        <v>1.66</v>
      </c>
      <c r="E235" s="86">
        <v>1.1100000000000001</v>
      </c>
      <c r="F235" s="87">
        <v>2.2200000000000002</v>
      </c>
    </row>
    <row r="236" spans="1:7" ht="18.75" x14ac:dyDescent="0.3">
      <c r="A236" s="71"/>
      <c r="B236" s="72" t="s">
        <v>138</v>
      </c>
      <c r="C236" s="72" t="s">
        <v>139</v>
      </c>
      <c r="D236" s="89">
        <v>117</v>
      </c>
      <c r="E236" s="89">
        <v>115</v>
      </c>
      <c r="F236" s="90">
        <v>114</v>
      </c>
    </row>
    <row r="237" spans="1:7" ht="19.5" thickBot="1" x14ac:dyDescent="0.35">
      <c r="A237" s="97"/>
      <c r="B237" s="98"/>
      <c r="C237" s="98" t="s">
        <v>140</v>
      </c>
      <c r="D237" s="99">
        <v>117</v>
      </c>
      <c r="E237" s="99">
        <v>115</v>
      </c>
      <c r="F237" s="100">
        <v>114</v>
      </c>
    </row>
    <row r="238" spans="1:7" ht="19.5" thickBot="1" x14ac:dyDescent="0.35">
      <c r="A238" s="77">
        <v>25</v>
      </c>
      <c r="B238" s="78" t="s">
        <v>382</v>
      </c>
      <c r="C238" s="93"/>
      <c r="D238" s="80" t="s">
        <v>134</v>
      </c>
      <c r="E238" s="80" t="s">
        <v>6</v>
      </c>
      <c r="F238" s="81" t="s">
        <v>214</v>
      </c>
    </row>
    <row r="239" spans="1:7" ht="18.75" x14ac:dyDescent="0.3">
      <c r="A239" s="82"/>
      <c r="B239" s="83" t="s">
        <v>10</v>
      </c>
      <c r="C239" s="83" t="s">
        <v>136</v>
      </c>
      <c r="D239" s="84">
        <v>0</v>
      </c>
      <c r="E239" s="84">
        <v>0</v>
      </c>
      <c r="F239" s="85">
        <v>0</v>
      </c>
    </row>
    <row r="240" spans="1:7" ht="18.75" x14ac:dyDescent="0.3">
      <c r="A240" s="71"/>
      <c r="B240" s="72"/>
      <c r="C240" s="72" t="s">
        <v>137</v>
      </c>
      <c r="D240" s="86">
        <v>0</v>
      </c>
      <c r="E240" s="86">
        <v>0</v>
      </c>
      <c r="F240" s="87">
        <v>0</v>
      </c>
    </row>
    <row r="241" spans="1:6" ht="18.75" x14ac:dyDescent="0.3">
      <c r="A241" s="71"/>
      <c r="B241" s="72" t="s">
        <v>12</v>
      </c>
      <c r="C241" s="72" t="s">
        <v>136</v>
      </c>
      <c r="D241" s="86">
        <v>0</v>
      </c>
      <c r="E241" s="86">
        <v>0</v>
      </c>
      <c r="F241" s="87">
        <v>0</v>
      </c>
    </row>
    <row r="242" spans="1:6" ht="18.75" x14ac:dyDescent="0.3">
      <c r="A242" s="71"/>
      <c r="B242" s="72"/>
      <c r="C242" s="72" t="s">
        <v>137</v>
      </c>
      <c r="D242" s="86">
        <v>0</v>
      </c>
      <c r="E242" s="86">
        <v>0</v>
      </c>
      <c r="F242" s="87">
        <v>0</v>
      </c>
    </row>
    <row r="243" spans="1:6" ht="18.75" x14ac:dyDescent="0.3">
      <c r="A243" s="71"/>
      <c r="B243" s="72" t="s">
        <v>101</v>
      </c>
      <c r="C243" s="72" t="s">
        <v>136</v>
      </c>
      <c r="D243" s="86">
        <v>0</v>
      </c>
      <c r="E243" s="86">
        <v>1</v>
      </c>
      <c r="F243" s="87">
        <v>1</v>
      </c>
    </row>
    <row r="244" spans="1:6" ht="18.75" x14ac:dyDescent="0.3">
      <c r="A244" s="71"/>
      <c r="B244" s="72"/>
      <c r="C244" s="72" t="s">
        <v>137</v>
      </c>
      <c r="D244" s="86">
        <v>0</v>
      </c>
      <c r="E244" s="86">
        <v>0.55000000000000004</v>
      </c>
      <c r="F244" s="87">
        <v>0.55000000000000004</v>
      </c>
    </row>
    <row r="245" spans="1:6" ht="18.75" x14ac:dyDescent="0.3">
      <c r="A245" s="71"/>
      <c r="B245" s="72" t="s">
        <v>383</v>
      </c>
      <c r="C245" s="72" t="s">
        <v>136</v>
      </c>
      <c r="D245" s="86">
        <v>0</v>
      </c>
      <c r="E245" s="86">
        <v>0</v>
      </c>
      <c r="F245" s="87">
        <v>0</v>
      </c>
    </row>
    <row r="246" spans="1:6" ht="18.75" x14ac:dyDescent="0.3">
      <c r="A246" s="71"/>
      <c r="B246" s="72"/>
      <c r="C246" s="72" t="s">
        <v>137</v>
      </c>
      <c r="D246" s="86">
        <v>0</v>
      </c>
      <c r="E246" s="86">
        <v>0</v>
      </c>
      <c r="F246" s="87">
        <v>0</v>
      </c>
    </row>
    <row r="247" spans="1:6" ht="18.75" x14ac:dyDescent="0.3">
      <c r="A247" s="71"/>
      <c r="B247" s="72" t="s">
        <v>384</v>
      </c>
      <c r="C247" s="72" t="s">
        <v>136</v>
      </c>
      <c r="D247" s="86">
        <v>0</v>
      </c>
      <c r="E247" s="86">
        <v>0</v>
      </c>
      <c r="F247" s="87">
        <v>0</v>
      </c>
    </row>
    <row r="248" spans="1:6" ht="18.75" x14ac:dyDescent="0.3">
      <c r="A248" s="71"/>
      <c r="B248" s="72"/>
      <c r="C248" s="72" t="s">
        <v>137</v>
      </c>
      <c r="D248" s="86">
        <v>0</v>
      </c>
      <c r="E248" s="86">
        <v>0</v>
      </c>
      <c r="F248" s="87">
        <v>0</v>
      </c>
    </row>
    <row r="249" spans="1:6" ht="19.5" thickBot="1" x14ac:dyDescent="0.35">
      <c r="A249" s="71"/>
      <c r="B249" s="72" t="s">
        <v>138</v>
      </c>
      <c r="C249" s="72"/>
      <c r="D249" s="89">
        <v>110</v>
      </c>
      <c r="E249" s="89">
        <v>110</v>
      </c>
      <c r="F249" s="90">
        <v>110</v>
      </c>
    </row>
    <row r="250" spans="1:6" ht="19.5" thickBot="1" x14ac:dyDescent="0.35">
      <c r="A250" s="77">
        <v>26</v>
      </c>
      <c r="B250" s="78" t="s">
        <v>385</v>
      </c>
      <c r="C250" s="93"/>
      <c r="D250" s="80" t="s">
        <v>134</v>
      </c>
      <c r="E250" s="80" t="s">
        <v>6</v>
      </c>
      <c r="F250" s="81" t="s">
        <v>214</v>
      </c>
    </row>
    <row r="251" spans="1:6" ht="18.75" x14ac:dyDescent="0.3">
      <c r="A251" s="82"/>
      <c r="B251" s="83" t="s">
        <v>10</v>
      </c>
      <c r="C251" s="83" t="s">
        <v>136</v>
      </c>
      <c r="D251" s="84">
        <v>0</v>
      </c>
      <c r="E251" s="84">
        <v>0</v>
      </c>
      <c r="F251" s="85">
        <v>0</v>
      </c>
    </row>
    <row r="252" spans="1:6" ht="18.75" x14ac:dyDescent="0.3">
      <c r="A252" s="71"/>
      <c r="B252" s="72"/>
      <c r="C252" s="72" t="s">
        <v>137</v>
      </c>
      <c r="D252" s="86">
        <v>0</v>
      </c>
      <c r="E252" s="86">
        <v>0</v>
      </c>
      <c r="F252" s="87">
        <v>0</v>
      </c>
    </row>
    <row r="253" spans="1:6" ht="18.75" x14ac:dyDescent="0.3">
      <c r="A253" s="71"/>
      <c r="B253" s="72" t="s">
        <v>12</v>
      </c>
      <c r="C253" s="72" t="s">
        <v>136</v>
      </c>
      <c r="D253" s="86">
        <v>0</v>
      </c>
      <c r="E253" s="86">
        <v>0</v>
      </c>
      <c r="F253" s="87">
        <v>0</v>
      </c>
    </row>
    <row r="254" spans="1:6" ht="18.75" x14ac:dyDescent="0.3">
      <c r="A254" s="71"/>
      <c r="B254" s="72"/>
      <c r="C254" s="72" t="s">
        <v>137</v>
      </c>
      <c r="D254" s="86">
        <v>0</v>
      </c>
      <c r="E254" s="86">
        <v>0</v>
      </c>
      <c r="F254" s="87">
        <v>0</v>
      </c>
    </row>
    <row r="255" spans="1:6" ht="18.75" x14ac:dyDescent="0.3">
      <c r="A255" s="71"/>
      <c r="B255" s="72" t="s">
        <v>101</v>
      </c>
      <c r="C255" s="72" t="s">
        <v>136</v>
      </c>
      <c r="D255" s="86">
        <v>0</v>
      </c>
      <c r="E255" s="86">
        <v>0</v>
      </c>
      <c r="F255" s="87">
        <v>0</v>
      </c>
    </row>
    <row r="256" spans="1:6" ht="18.75" x14ac:dyDescent="0.3">
      <c r="A256" s="71"/>
      <c r="B256" s="72"/>
      <c r="C256" s="72" t="s">
        <v>137</v>
      </c>
      <c r="D256" s="86">
        <v>0</v>
      </c>
      <c r="E256" s="86">
        <v>0</v>
      </c>
      <c r="F256" s="87">
        <v>0</v>
      </c>
    </row>
    <row r="257" spans="1:6" ht="18.75" x14ac:dyDescent="0.3">
      <c r="A257" s="71"/>
      <c r="B257" s="72" t="s">
        <v>386</v>
      </c>
      <c r="C257" s="72" t="s">
        <v>136</v>
      </c>
      <c r="D257" s="86">
        <v>0</v>
      </c>
      <c r="E257" s="86">
        <v>0</v>
      </c>
      <c r="F257" s="87">
        <v>0</v>
      </c>
    </row>
    <row r="258" spans="1:6" ht="18.75" x14ac:dyDescent="0.3">
      <c r="A258" s="71"/>
      <c r="B258" s="72"/>
      <c r="C258" s="72" t="s">
        <v>137</v>
      </c>
      <c r="D258" s="86">
        <v>0</v>
      </c>
      <c r="E258" s="86">
        <v>0</v>
      </c>
      <c r="F258" s="87">
        <v>0</v>
      </c>
    </row>
    <row r="259" spans="1:6" ht="18.75" x14ac:dyDescent="0.3">
      <c r="A259" s="71"/>
      <c r="B259" s="72" t="s">
        <v>387</v>
      </c>
      <c r="C259" s="72" t="s">
        <v>136</v>
      </c>
      <c r="D259" s="86">
        <v>0</v>
      </c>
      <c r="E259" s="86">
        <v>0</v>
      </c>
      <c r="F259" s="87">
        <v>0</v>
      </c>
    </row>
    <row r="260" spans="1:6" ht="18.75" x14ac:dyDescent="0.3">
      <c r="A260" s="71"/>
      <c r="B260" s="72"/>
      <c r="C260" s="72" t="s">
        <v>137</v>
      </c>
      <c r="D260" s="86">
        <v>0</v>
      </c>
      <c r="E260" s="86">
        <v>0</v>
      </c>
      <c r="F260" s="87">
        <v>0</v>
      </c>
    </row>
    <row r="261" spans="1:6" ht="19.5" thickBot="1" x14ac:dyDescent="0.35">
      <c r="A261" s="97"/>
      <c r="B261" s="98" t="s">
        <v>138</v>
      </c>
      <c r="C261" s="98"/>
      <c r="D261" s="555">
        <v>110</v>
      </c>
      <c r="E261" s="555">
        <v>110</v>
      </c>
      <c r="F261" s="567">
        <v>110</v>
      </c>
    </row>
    <row r="262" spans="1:6" ht="19.5" thickBot="1" x14ac:dyDescent="0.35">
      <c r="A262" s="970"/>
      <c r="B262" s="971" t="s">
        <v>399</v>
      </c>
      <c r="C262" s="971" t="s">
        <v>136</v>
      </c>
      <c r="D262" s="972">
        <v>68.94</v>
      </c>
      <c r="E262" s="972">
        <v>89.84</v>
      </c>
      <c r="F262" s="1396">
        <v>83.68</v>
      </c>
    </row>
    <row r="263" spans="1:6" ht="20.25" customHeight="1" x14ac:dyDescent="0.25">
      <c r="E263" s="194"/>
    </row>
    <row r="264" spans="1:6" ht="22.5" customHeight="1" x14ac:dyDescent="0.2">
      <c r="E264" s="1333"/>
    </row>
  </sheetData>
  <mergeCells count="4">
    <mergeCell ref="A3:F3"/>
    <mergeCell ref="A4:F4"/>
    <mergeCell ref="A5:F5"/>
    <mergeCell ref="E6:F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fitToHeight="100" orientation="portrait" r:id="rId1"/>
  <rowBreaks count="4" manualBreakCount="4">
    <brk id="98" max="5" man="1"/>
    <brk id="146" max="5" man="1"/>
    <brk id="198" max="5" man="1"/>
    <brk id="24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W83"/>
  <sheetViews>
    <sheetView view="pageBreakPreview" zoomScaleSheetLayoutView="100" workbookViewId="0">
      <selection activeCell="N67" sqref="N67"/>
    </sheetView>
  </sheetViews>
  <sheetFormatPr defaultColWidth="9.140625" defaultRowHeight="15" x14ac:dyDescent="0.25"/>
  <cols>
    <col min="1" max="1" width="3.5703125" style="21" customWidth="1"/>
    <col min="2" max="2" width="22.42578125" style="21" customWidth="1"/>
    <col min="3" max="3" width="9.7109375" style="21" customWidth="1"/>
    <col min="4" max="4" width="10.85546875" style="21" customWidth="1"/>
    <col min="5" max="12" width="8" style="21" customWidth="1"/>
    <col min="13" max="13" width="8.7109375" style="21" customWidth="1"/>
    <col min="14" max="14" width="10.42578125" style="21" customWidth="1"/>
    <col min="15" max="15" width="9.7109375" style="21" customWidth="1"/>
    <col min="16" max="16" width="11.85546875" style="1380" customWidth="1"/>
    <col min="17" max="17" width="9.42578125" style="549" hidden="1" customWidth="1"/>
    <col min="18" max="23" width="9.140625" style="21" hidden="1" customWidth="1"/>
    <col min="24" max="16384" width="9.140625" style="21"/>
  </cols>
  <sheetData>
    <row r="1" spans="1:23" x14ac:dyDescent="0.25">
      <c r="A1" s="1550" t="s">
        <v>398</v>
      </c>
      <c r="B1" s="1550"/>
      <c r="C1" s="1550"/>
      <c r="D1" s="1550"/>
      <c r="E1" s="1550"/>
      <c r="F1" s="1550"/>
      <c r="G1" s="1550"/>
      <c r="H1" s="1550"/>
      <c r="I1" s="1550"/>
      <c r="J1" s="1550"/>
      <c r="K1" s="1550"/>
      <c r="L1" s="1550"/>
      <c r="M1" s="1550"/>
      <c r="N1" s="1550"/>
      <c r="O1" s="1550"/>
      <c r="P1" s="1551"/>
      <c r="Q1" s="21"/>
    </row>
    <row r="2" spans="1:23" ht="15.75" thickBot="1" x14ac:dyDescent="0.3">
      <c r="A2" s="1552" t="s">
        <v>123</v>
      </c>
      <c r="B2" s="1552"/>
      <c r="C2" s="1552"/>
      <c r="D2" s="1552"/>
      <c r="E2" s="1552"/>
      <c r="F2" s="1552"/>
      <c r="G2" s="1552"/>
      <c r="H2" s="1552"/>
      <c r="I2" s="1552"/>
      <c r="J2" s="1552"/>
      <c r="K2" s="1552"/>
      <c r="L2" s="1552"/>
      <c r="M2" s="1552"/>
      <c r="N2" s="1552"/>
      <c r="O2" s="1552"/>
      <c r="P2" s="1553"/>
      <c r="Q2" s="21"/>
      <c r="S2" s="141"/>
      <c r="T2" s="21" t="s">
        <v>287</v>
      </c>
    </row>
    <row r="3" spans="1:23" ht="15" customHeight="1" x14ac:dyDescent="0.25">
      <c r="A3" s="1554" t="s">
        <v>156</v>
      </c>
      <c r="B3" s="1553"/>
      <c r="C3" s="1553"/>
      <c r="D3" s="1553"/>
      <c r="E3" s="1553"/>
      <c r="F3" s="1553"/>
      <c r="G3" s="1553"/>
      <c r="H3" s="1553"/>
      <c r="I3" s="1553"/>
      <c r="J3" s="1553"/>
      <c r="K3" s="1553"/>
      <c r="L3" s="1553"/>
      <c r="M3" s="1379" t="s">
        <v>107</v>
      </c>
      <c r="N3" s="1555" t="s">
        <v>402</v>
      </c>
      <c r="O3" s="1555"/>
      <c r="P3" s="1555"/>
      <c r="Q3" s="1540" t="s">
        <v>358</v>
      </c>
      <c r="S3" s="142"/>
      <c r="T3" s="21" t="s">
        <v>288</v>
      </c>
    </row>
    <row r="4" spans="1:23" ht="15" customHeight="1" x14ac:dyDescent="0.25">
      <c r="A4" s="51"/>
      <c r="B4" s="1380"/>
      <c r="C4" s="1380"/>
      <c r="D4" s="1380"/>
      <c r="E4" s="1380"/>
      <c r="F4" s="1380"/>
      <c r="G4" s="1380"/>
      <c r="H4" s="1380"/>
      <c r="I4" s="1380"/>
      <c r="J4" s="1380"/>
      <c r="K4" s="1380"/>
      <c r="L4" s="1380"/>
      <c r="M4" s="1379"/>
      <c r="N4" s="1543" t="s">
        <v>403</v>
      </c>
      <c r="O4" s="1543"/>
      <c r="P4" s="1544"/>
      <c r="Q4" s="1541"/>
    </row>
    <row r="5" spans="1:23" ht="15" customHeight="1" x14ac:dyDescent="0.25">
      <c r="A5" s="52"/>
      <c r="B5" s="53" t="s">
        <v>122</v>
      </c>
      <c r="C5" s="1380"/>
      <c r="D5" s="1380"/>
      <c r="E5" s="1380"/>
      <c r="F5" s="1380"/>
      <c r="G5" s="1380"/>
      <c r="H5" s="1380"/>
      <c r="I5" s="1380"/>
      <c r="J5" s="1380"/>
      <c r="K5" s="1380"/>
      <c r="L5" s="1380"/>
      <c r="M5" s="1380"/>
      <c r="N5" s="1380"/>
      <c r="O5" s="1380"/>
      <c r="Q5" s="1541"/>
    </row>
    <row r="6" spans="1:23" ht="15.75" customHeight="1" thickBot="1" x14ac:dyDescent="0.3">
      <c r="A6" s="52"/>
      <c r="B6" s="54"/>
      <c r="C6" s="1380"/>
      <c r="D6" s="1380"/>
      <c r="E6" s="1380"/>
      <c r="F6" s="1380"/>
      <c r="G6" s="1380"/>
      <c r="H6" s="1380"/>
      <c r="I6" s="1380"/>
      <c r="J6" s="1380"/>
      <c r="K6" s="1380"/>
      <c r="L6" s="1380"/>
      <c r="M6" s="1380"/>
      <c r="N6" s="1380"/>
      <c r="O6" s="1380"/>
      <c r="Q6" s="1541"/>
    </row>
    <row r="7" spans="1:23" ht="15.75" customHeight="1" thickBot="1" x14ac:dyDescent="0.3">
      <c r="A7" s="34" t="s">
        <v>108</v>
      </c>
      <c r="B7" s="34" t="s">
        <v>1</v>
      </c>
      <c r="C7" s="34" t="s">
        <v>108</v>
      </c>
      <c r="D7" s="34" t="s">
        <v>170</v>
      </c>
      <c r="E7" s="55"/>
      <c r="F7" s="122" t="s">
        <v>106</v>
      </c>
      <c r="G7" s="123"/>
      <c r="H7" s="121"/>
      <c r="I7" s="122" t="s">
        <v>105</v>
      </c>
      <c r="J7" s="123"/>
      <c r="K7" s="118"/>
      <c r="L7" s="119" t="s">
        <v>104</v>
      </c>
      <c r="M7" s="120"/>
      <c r="N7" s="34" t="s">
        <v>103</v>
      </c>
      <c r="O7" s="34" t="s">
        <v>103</v>
      </c>
      <c r="P7" s="34" t="s">
        <v>109</v>
      </c>
      <c r="Q7" s="1541"/>
      <c r="R7" s="55"/>
      <c r="S7" s="122" t="s">
        <v>105</v>
      </c>
      <c r="T7" s="123"/>
      <c r="U7" s="118"/>
      <c r="V7" s="119" t="s">
        <v>104</v>
      </c>
      <c r="W7" s="120"/>
    </row>
    <row r="8" spans="1:23" ht="15.75" thickBot="1" x14ac:dyDescent="0.3">
      <c r="A8" s="56" t="s">
        <v>110</v>
      </c>
      <c r="B8" s="56" t="s">
        <v>111</v>
      </c>
      <c r="C8" s="56" t="s">
        <v>112</v>
      </c>
      <c r="D8" s="56" t="s">
        <v>112</v>
      </c>
      <c r="E8" s="57" t="s">
        <v>35</v>
      </c>
      <c r="F8" s="49" t="s">
        <v>16</v>
      </c>
      <c r="G8" s="58" t="s">
        <v>56</v>
      </c>
      <c r="H8" s="48" t="s">
        <v>35</v>
      </c>
      <c r="I8" s="49" t="s">
        <v>16</v>
      </c>
      <c r="J8" s="58" t="s">
        <v>56</v>
      </c>
      <c r="K8" s="36" t="s">
        <v>35</v>
      </c>
      <c r="L8" s="37" t="s">
        <v>16</v>
      </c>
      <c r="M8" s="116" t="s">
        <v>56</v>
      </c>
      <c r="N8" s="56" t="s">
        <v>55</v>
      </c>
      <c r="O8" s="56" t="s">
        <v>55</v>
      </c>
      <c r="P8" s="56" t="s">
        <v>187</v>
      </c>
      <c r="Q8" s="1541"/>
      <c r="R8" s="57" t="s">
        <v>35</v>
      </c>
      <c r="S8" s="49" t="s">
        <v>16</v>
      </c>
      <c r="T8" s="58" t="s">
        <v>56</v>
      </c>
      <c r="U8" s="36" t="s">
        <v>35</v>
      </c>
      <c r="V8" s="37" t="s">
        <v>16</v>
      </c>
      <c r="W8" s="116" t="s">
        <v>56</v>
      </c>
    </row>
    <row r="9" spans="1:23" ht="15.75" thickBot="1" x14ac:dyDescent="0.3">
      <c r="A9" s="59"/>
      <c r="B9" s="59"/>
      <c r="C9" s="60"/>
      <c r="D9" s="59" t="s">
        <v>113</v>
      </c>
      <c r="E9" s="61" t="s">
        <v>114</v>
      </c>
      <c r="F9" s="119" t="s">
        <v>114</v>
      </c>
      <c r="G9" s="120" t="s">
        <v>114</v>
      </c>
      <c r="H9" s="118" t="s">
        <v>114</v>
      </c>
      <c r="I9" s="119" t="s">
        <v>114</v>
      </c>
      <c r="J9" s="120" t="s">
        <v>114</v>
      </c>
      <c r="K9" s="118" t="s">
        <v>115</v>
      </c>
      <c r="L9" s="119" t="s">
        <v>115</v>
      </c>
      <c r="M9" s="120" t="s">
        <v>115</v>
      </c>
      <c r="N9" s="147" t="s">
        <v>113</v>
      </c>
      <c r="O9" s="59" t="s">
        <v>57</v>
      </c>
      <c r="P9" s="59"/>
      <c r="Q9" s="1542"/>
      <c r="R9" s="61" t="s">
        <v>114</v>
      </c>
      <c r="S9" s="119" t="s">
        <v>114</v>
      </c>
      <c r="T9" s="120" t="s">
        <v>114</v>
      </c>
      <c r="U9" s="118" t="s">
        <v>115</v>
      </c>
      <c r="V9" s="119" t="s">
        <v>115</v>
      </c>
      <c r="W9" s="120" t="s">
        <v>115</v>
      </c>
    </row>
    <row r="10" spans="1:23" ht="15.75" thickBot="1" x14ac:dyDescent="0.3">
      <c r="A10" s="34">
        <v>1</v>
      </c>
      <c r="B10" s="34">
        <v>2</v>
      </c>
      <c r="C10" s="143">
        <v>3</v>
      </c>
      <c r="D10" s="34">
        <v>4</v>
      </c>
      <c r="E10" s="144">
        <v>5</v>
      </c>
      <c r="F10" s="26">
        <v>6</v>
      </c>
      <c r="G10" s="145">
        <v>7</v>
      </c>
      <c r="H10" s="25">
        <v>8</v>
      </c>
      <c r="I10" s="26">
        <v>9</v>
      </c>
      <c r="J10" s="145">
        <v>10</v>
      </c>
      <c r="K10" s="25">
        <v>11</v>
      </c>
      <c r="L10" s="26">
        <v>12</v>
      </c>
      <c r="M10" s="145">
        <v>13</v>
      </c>
      <c r="N10" s="146">
        <v>14</v>
      </c>
      <c r="O10" s="34">
        <v>15</v>
      </c>
      <c r="P10" s="59">
        <v>16</v>
      </c>
      <c r="Q10" s="455"/>
      <c r="R10" s="144">
        <v>8</v>
      </c>
      <c r="S10" s="26">
        <v>9</v>
      </c>
      <c r="T10" s="145">
        <v>10</v>
      </c>
      <c r="U10" s="25">
        <v>11</v>
      </c>
      <c r="V10" s="26">
        <v>12</v>
      </c>
      <c r="W10" s="145">
        <v>13</v>
      </c>
    </row>
    <row r="11" spans="1:23" x14ac:dyDescent="0.25">
      <c r="A11" s="1522">
        <v>1</v>
      </c>
      <c r="B11" s="1522" t="s">
        <v>224</v>
      </c>
      <c r="C11" s="19" t="s">
        <v>10</v>
      </c>
      <c r="D11" s="10">
        <v>25</v>
      </c>
      <c r="E11" s="11">
        <v>125.5</v>
      </c>
      <c r="F11" s="12">
        <v>375</v>
      </c>
      <c r="G11" s="13">
        <v>2190</v>
      </c>
      <c r="H11" s="2">
        <v>17</v>
      </c>
      <c r="I11" s="3">
        <v>81.45</v>
      </c>
      <c r="J11" s="4">
        <v>-159.83000000000001</v>
      </c>
      <c r="K11" s="2">
        <v>114</v>
      </c>
      <c r="L11" s="3">
        <v>36.5</v>
      </c>
      <c r="M11" s="4">
        <v>6.2</v>
      </c>
      <c r="N11" s="921">
        <v>3.43</v>
      </c>
      <c r="O11" s="921">
        <v>13.72</v>
      </c>
      <c r="P11" s="9"/>
      <c r="Q11" s="9">
        <v>0</v>
      </c>
      <c r="R11" s="135">
        <v>20</v>
      </c>
      <c r="S11" s="3">
        <v>90.5</v>
      </c>
      <c r="T11" s="4">
        <v>-159.80000000000001</v>
      </c>
      <c r="U11" s="2">
        <v>115</v>
      </c>
      <c r="V11" s="3">
        <v>36.5</v>
      </c>
      <c r="W11" s="4">
        <v>6.2</v>
      </c>
    </row>
    <row r="12" spans="1:23" ht="15.75" thickBot="1" x14ac:dyDescent="0.3">
      <c r="A12" s="1523"/>
      <c r="B12" s="1523"/>
      <c r="C12" s="20" t="s">
        <v>12</v>
      </c>
      <c r="D12" s="14">
        <v>25</v>
      </c>
      <c r="E12" s="15">
        <v>125.5</v>
      </c>
      <c r="F12" s="16">
        <v>375</v>
      </c>
      <c r="G12" s="17">
        <v>2190</v>
      </c>
      <c r="H12" s="5">
        <v>23</v>
      </c>
      <c r="I12" s="6">
        <v>108.59</v>
      </c>
      <c r="J12" s="7">
        <v>-213.1</v>
      </c>
      <c r="K12" s="5">
        <v>114</v>
      </c>
      <c r="L12" s="6">
        <v>36.5</v>
      </c>
      <c r="M12" s="7">
        <v>6.2</v>
      </c>
      <c r="N12" s="922">
        <v>4.57</v>
      </c>
      <c r="O12" s="926">
        <v>18.28</v>
      </c>
      <c r="P12" s="877"/>
      <c r="Q12" s="162">
        <v>0</v>
      </c>
      <c r="R12" s="134">
        <v>25</v>
      </c>
      <c r="S12" s="28">
        <v>72.400000000000006</v>
      </c>
      <c r="T12" s="29">
        <v>41</v>
      </c>
      <c r="U12" s="27">
        <v>115</v>
      </c>
      <c r="V12" s="28">
        <v>36.5</v>
      </c>
      <c r="W12" s="29">
        <v>6.2</v>
      </c>
    </row>
    <row r="13" spans="1:23" x14ac:dyDescent="0.25">
      <c r="A13" s="1522">
        <v>2</v>
      </c>
      <c r="B13" s="1522" t="s">
        <v>236</v>
      </c>
      <c r="C13" s="19" t="s">
        <v>10</v>
      </c>
      <c r="D13" s="10">
        <v>16</v>
      </c>
      <c r="E13" s="2">
        <v>84.8</v>
      </c>
      <c r="F13" s="905">
        <v>253</v>
      </c>
      <c r="G13" s="906">
        <v>840</v>
      </c>
      <c r="H13" s="2">
        <v>15.1</v>
      </c>
      <c r="I13" s="3">
        <v>11</v>
      </c>
      <c r="J13" s="4">
        <v>122</v>
      </c>
      <c r="K13" s="2">
        <v>110</v>
      </c>
      <c r="L13" s="3">
        <v>35.799999999999997</v>
      </c>
      <c r="M13" s="4">
        <v>10.38</v>
      </c>
      <c r="N13" s="923">
        <v>2.87</v>
      </c>
      <c r="O13" s="921">
        <v>17.940000000000001</v>
      </c>
      <c r="P13" s="9"/>
      <c r="Q13" s="162"/>
      <c r="R13" s="135">
        <v>45.96</v>
      </c>
      <c r="S13" s="3">
        <v>11</v>
      </c>
      <c r="T13" s="4">
        <v>458</v>
      </c>
      <c r="U13" s="2">
        <v>112</v>
      </c>
      <c r="V13" s="3">
        <v>35.799999999999997</v>
      </c>
      <c r="W13" s="4">
        <v>10.38</v>
      </c>
    </row>
    <row r="14" spans="1:23" ht="15.75" thickBot="1" x14ac:dyDescent="0.3">
      <c r="A14" s="1523"/>
      <c r="B14" s="1523"/>
      <c r="C14" s="20" t="s">
        <v>12</v>
      </c>
      <c r="D14" s="14">
        <v>25</v>
      </c>
      <c r="E14" s="15">
        <v>125.5</v>
      </c>
      <c r="F14" s="16">
        <v>375</v>
      </c>
      <c r="G14" s="17">
        <v>1312</v>
      </c>
      <c r="H14" s="5">
        <v>33.5</v>
      </c>
      <c r="I14" s="6">
        <v>11</v>
      </c>
      <c r="J14" s="7">
        <v>316</v>
      </c>
      <c r="K14" s="5">
        <v>110</v>
      </c>
      <c r="L14" s="6">
        <v>36.5</v>
      </c>
      <c r="M14" s="7">
        <v>10.38</v>
      </c>
      <c r="N14" s="924">
        <v>6.37</v>
      </c>
      <c r="O14" s="926">
        <v>25.48</v>
      </c>
      <c r="P14" s="877"/>
      <c r="Q14" s="162">
        <v>0</v>
      </c>
      <c r="R14" s="136">
        <v>47.88</v>
      </c>
      <c r="S14" s="6">
        <v>11</v>
      </c>
      <c r="T14" s="7">
        <v>477</v>
      </c>
      <c r="U14" s="5">
        <v>111.8</v>
      </c>
      <c r="V14" s="6">
        <v>36.5</v>
      </c>
      <c r="W14" s="7">
        <v>10.38</v>
      </c>
    </row>
    <row r="15" spans="1:23" x14ac:dyDescent="0.25">
      <c r="A15" s="1522">
        <v>3</v>
      </c>
      <c r="B15" s="1522" t="s">
        <v>201</v>
      </c>
      <c r="C15" s="19" t="s">
        <v>10</v>
      </c>
      <c r="D15" s="10">
        <v>6.3</v>
      </c>
      <c r="E15" s="11">
        <v>31.6</v>
      </c>
      <c r="F15" s="12">
        <v>94.5</v>
      </c>
      <c r="G15" s="13">
        <v>331</v>
      </c>
      <c r="H15" s="2">
        <v>12</v>
      </c>
      <c r="I15" s="3">
        <v>17</v>
      </c>
      <c r="J15" s="4">
        <v>79</v>
      </c>
      <c r="K15" s="2">
        <v>114</v>
      </c>
      <c r="L15" s="3">
        <v>36</v>
      </c>
      <c r="M15" s="4">
        <v>10</v>
      </c>
      <c r="N15" s="921">
        <v>2.4300000000000002</v>
      </c>
      <c r="O15" s="921">
        <v>38.57</v>
      </c>
      <c r="P15" s="9"/>
      <c r="Q15" s="162"/>
      <c r="R15" s="135">
        <v>13.5</v>
      </c>
      <c r="S15" s="3">
        <v>16.5</v>
      </c>
      <c r="T15" s="4">
        <v>95.8</v>
      </c>
      <c r="U15" s="2">
        <v>115</v>
      </c>
      <c r="V15" s="3">
        <v>36</v>
      </c>
      <c r="W15" s="4">
        <v>10</v>
      </c>
    </row>
    <row r="16" spans="1:23" ht="15.75" thickBot="1" x14ac:dyDescent="0.3">
      <c r="A16" s="1523"/>
      <c r="B16" s="1523"/>
      <c r="C16" s="20" t="s">
        <v>12</v>
      </c>
      <c r="D16" s="14">
        <v>16</v>
      </c>
      <c r="E16" s="15">
        <v>84.8</v>
      </c>
      <c r="F16" s="16">
        <v>485</v>
      </c>
      <c r="G16" s="17">
        <v>840</v>
      </c>
      <c r="H16" s="5">
        <v>1.45</v>
      </c>
      <c r="I16" s="6">
        <v>0</v>
      </c>
      <c r="J16" s="7">
        <v>16.5</v>
      </c>
      <c r="K16" s="5">
        <v>114</v>
      </c>
      <c r="L16" s="6">
        <v>36</v>
      </c>
      <c r="M16" s="7">
        <v>10</v>
      </c>
      <c r="N16" s="922">
        <v>0.28999999999999998</v>
      </c>
      <c r="O16" s="926">
        <v>1.81</v>
      </c>
      <c r="P16" s="877"/>
      <c r="Q16" s="162">
        <v>0</v>
      </c>
      <c r="R16" s="136">
        <v>2.2999999999999998</v>
      </c>
      <c r="S16" s="6">
        <v>0</v>
      </c>
      <c r="T16" s="7">
        <v>23.1</v>
      </c>
      <c r="U16" s="5">
        <v>115</v>
      </c>
      <c r="V16" s="6">
        <v>36</v>
      </c>
      <c r="W16" s="7">
        <v>10</v>
      </c>
    </row>
    <row r="17" spans="1:23" x14ac:dyDescent="0.25">
      <c r="A17" s="1522">
        <v>4</v>
      </c>
      <c r="B17" s="1522" t="s">
        <v>233</v>
      </c>
      <c r="C17" s="19" t="s">
        <v>10</v>
      </c>
      <c r="D17" s="10">
        <v>6.3</v>
      </c>
      <c r="E17" s="11">
        <v>31.6</v>
      </c>
      <c r="F17" s="12">
        <v>94.5</v>
      </c>
      <c r="G17" s="13">
        <v>331</v>
      </c>
      <c r="H17" s="2">
        <v>0.44</v>
      </c>
      <c r="I17" s="3">
        <v>0</v>
      </c>
      <c r="J17" s="4">
        <v>4.8</v>
      </c>
      <c r="K17" s="2">
        <v>113</v>
      </c>
      <c r="L17" s="3">
        <v>35</v>
      </c>
      <c r="M17" s="4">
        <v>10.3</v>
      </c>
      <c r="N17" s="923">
        <v>0.09</v>
      </c>
      <c r="O17" s="921">
        <v>1.43</v>
      </c>
      <c r="P17" s="9"/>
      <c r="Q17" s="162"/>
      <c r="R17" s="135">
        <v>5.3</v>
      </c>
      <c r="S17" s="3">
        <v>8</v>
      </c>
      <c r="T17" s="4">
        <v>31</v>
      </c>
      <c r="U17" s="2">
        <v>114</v>
      </c>
      <c r="V17" s="3">
        <v>35.4</v>
      </c>
      <c r="W17" s="4">
        <v>10.199999999999999</v>
      </c>
    </row>
    <row r="18" spans="1:23" ht="15.75" thickBot="1" x14ac:dyDescent="0.3">
      <c r="A18" s="1523"/>
      <c r="B18" s="1523"/>
      <c r="C18" s="20" t="s">
        <v>12</v>
      </c>
      <c r="D18" s="14">
        <v>6.3</v>
      </c>
      <c r="E18" s="15">
        <v>31.6</v>
      </c>
      <c r="F18" s="16">
        <v>94.5</v>
      </c>
      <c r="G18" s="17">
        <v>331</v>
      </c>
      <c r="H18" s="5">
        <v>1.56</v>
      </c>
      <c r="I18" s="6"/>
      <c r="J18" s="7">
        <v>17.100000000000001</v>
      </c>
      <c r="K18" s="5">
        <v>113</v>
      </c>
      <c r="L18" s="6"/>
      <c r="M18" s="7">
        <v>10.3</v>
      </c>
      <c r="N18" s="924">
        <v>0.3</v>
      </c>
      <c r="O18" s="926">
        <v>4.76</v>
      </c>
      <c r="P18" s="877"/>
      <c r="Q18" s="162">
        <v>0</v>
      </c>
      <c r="R18" s="134">
        <v>2</v>
      </c>
      <c r="S18" s="28"/>
      <c r="T18" s="29">
        <v>26.6</v>
      </c>
      <c r="U18" s="27">
        <v>114</v>
      </c>
      <c r="V18" s="28"/>
      <c r="W18" s="29">
        <v>10.3</v>
      </c>
    </row>
    <row r="19" spans="1:23" ht="15.75" thickBot="1" x14ac:dyDescent="0.3">
      <c r="A19" s="18">
        <v>5</v>
      </c>
      <c r="B19" s="18" t="s">
        <v>234</v>
      </c>
      <c r="C19" s="907" t="s">
        <v>10</v>
      </c>
      <c r="D19" s="908">
        <v>2.5</v>
      </c>
      <c r="E19" s="909">
        <v>13.1</v>
      </c>
      <c r="F19" s="910" t="s">
        <v>168</v>
      </c>
      <c r="G19" s="911">
        <v>131.19999999999999</v>
      </c>
      <c r="H19" s="38"/>
      <c r="I19" s="39"/>
      <c r="J19" s="40">
        <v>6.5</v>
      </c>
      <c r="K19" s="38"/>
      <c r="L19" s="39"/>
      <c r="M19" s="40">
        <v>10.3</v>
      </c>
      <c r="N19" s="925">
        <v>0.12</v>
      </c>
      <c r="O19" s="927">
        <v>4.8</v>
      </c>
      <c r="P19" s="878"/>
      <c r="Q19" s="162">
        <v>0</v>
      </c>
      <c r="R19" s="137"/>
      <c r="S19" s="39"/>
      <c r="T19" s="40">
        <v>51</v>
      </c>
      <c r="U19" s="38"/>
      <c r="V19" s="39"/>
      <c r="W19" s="40">
        <v>10.4</v>
      </c>
    </row>
    <row r="20" spans="1:23" x14ac:dyDescent="0.25">
      <c r="A20" s="1522">
        <v>6</v>
      </c>
      <c r="B20" s="1522" t="s">
        <v>218</v>
      </c>
      <c r="C20" s="19" t="s">
        <v>10</v>
      </c>
      <c r="D20" s="10">
        <v>16</v>
      </c>
      <c r="E20" s="11">
        <v>83.9</v>
      </c>
      <c r="F20" s="12">
        <v>240</v>
      </c>
      <c r="G20" s="13">
        <v>840</v>
      </c>
      <c r="H20" s="2"/>
      <c r="I20" s="3">
        <v>7</v>
      </c>
      <c r="J20" s="4">
        <v>167.5</v>
      </c>
      <c r="K20" s="2"/>
      <c r="L20" s="3">
        <v>36</v>
      </c>
      <c r="M20" s="4">
        <v>10.5</v>
      </c>
      <c r="N20" s="923">
        <v>3.48</v>
      </c>
      <c r="O20" s="921">
        <v>21.75</v>
      </c>
      <c r="P20" s="9"/>
      <c r="Q20" s="162">
        <v>0</v>
      </c>
      <c r="R20" s="135"/>
      <c r="S20" s="3">
        <v>6.8</v>
      </c>
      <c r="T20" s="4">
        <v>200</v>
      </c>
      <c r="U20" s="2"/>
      <c r="V20" s="3">
        <v>36.200000000000003</v>
      </c>
      <c r="W20" s="4">
        <v>10.9</v>
      </c>
    </row>
    <row r="21" spans="1:23" ht="15.75" thickBot="1" x14ac:dyDescent="0.3">
      <c r="A21" s="1523"/>
      <c r="B21" s="1523"/>
      <c r="C21" s="20" t="s">
        <v>12</v>
      </c>
      <c r="D21" s="14">
        <v>16</v>
      </c>
      <c r="E21" s="15">
        <v>80.3</v>
      </c>
      <c r="F21" s="16">
        <v>240</v>
      </c>
      <c r="G21" s="17">
        <v>840</v>
      </c>
      <c r="H21" s="5"/>
      <c r="I21" s="6">
        <v>22</v>
      </c>
      <c r="J21" s="7">
        <v>121</v>
      </c>
      <c r="K21" s="5"/>
      <c r="L21" s="6">
        <v>37</v>
      </c>
      <c r="M21" s="7">
        <v>10.1</v>
      </c>
      <c r="N21" s="924">
        <v>3.52</v>
      </c>
      <c r="O21" s="926">
        <v>22</v>
      </c>
      <c r="P21" s="877"/>
      <c r="Q21" s="162">
        <v>0</v>
      </c>
      <c r="R21" s="136"/>
      <c r="S21" s="6">
        <v>22</v>
      </c>
      <c r="T21" s="7">
        <v>130</v>
      </c>
      <c r="U21" s="5"/>
      <c r="V21" s="6">
        <v>36.799999999999997</v>
      </c>
      <c r="W21" s="7">
        <v>10.6</v>
      </c>
    </row>
    <row r="22" spans="1:23" ht="15.75" thickBot="1" x14ac:dyDescent="0.3">
      <c r="A22" s="18">
        <v>7</v>
      </c>
      <c r="B22" s="18" t="s">
        <v>235</v>
      </c>
      <c r="C22" s="907" t="s">
        <v>10</v>
      </c>
      <c r="D22" s="908">
        <v>2.5</v>
      </c>
      <c r="E22" s="912">
        <v>12.6</v>
      </c>
      <c r="F22" s="910" t="s">
        <v>168</v>
      </c>
      <c r="G22" s="911">
        <v>131.19999999999999</v>
      </c>
      <c r="H22" s="38"/>
      <c r="I22" s="39"/>
      <c r="J22" s="40">
        <v>3.6</v>
      </c>
      <c r="K22" s="38"/>
      <c r="L22" s="39"/>
      <c r="M22" s="40">
        <v>10.3</v>
      </c>
      <c r="N22" s="925">
        <v>0.06</v>
      </c>
      <c r="O22" s="927">
        <v>2.4</v>
      </c>
      <c r="P22" s="878"/>
      <c r="Q22" s="162" t="s">
        <v>188</v>
      </c>
      <c r="R22" s="137"/>
      <c r="S22" s="39"/>
      <c r="T22" s="40">
        <v>5.2</v>
      </c>
      <c r="U22" s="38"/>
      <c r="V22" s="39"/>
      <c r="W22" s="40">
        <v>10.4</v>
      </c>
    </row>
    <row r="23" spans="1:23" x14ac:dyDescent="0.25">
      <c r="A23" s="1522">
        <v>8</v>
      </c>
      <c r="B23" s="1522" t="s">
        <v>230</v>
      </c>
      <c r="C23" s="19" t="s">
        <v>10</v>
      </c>
      <c r="D23" s="10">
        <v>2.5</v>
      </c>
      <c r="E23" s="681">
        <v>13.1</v>
      </c>
      <c r="F23" s="12" t="s">
        <v>168</v>
      </c>
      <c r="G23" s="906">
        <v>131</v>
      </c>
      <c r="H23" s="2">
        <v>0</v>
      </c>
      <c r="I23" s="3"/>
      <c r="J23" s="4">
        <v>0</v>
      </c>
      <c r="K23" s="2">
        <v>114</v>
      </c>
      <c r="L23" s="3"/>
      <c r="M23" s="4">
        <v>10.4</v>
      </c>
      <c r="N23" s="923">
        <v>0</v>
      </c>
      <c r="O23" s="921">
        <v>0</v>
      </c>
      <c r="P23" s="9"/>
      <c r="Q23" s="162"/>
      <c r="R23" s="135">
        <v>0.36</v>
      </c>
      <c r="S23" s="3"/>
      <c r="T23" s="4">
        <v>4</v>
      </c>
      <c r="U23" s="2">
        <v>115</v>
      </c>
      <c r="V23" s="3"/>
      <c r="W23" s="4">
        <v>10.4</v>
      </c>
    </row>
    <row r="24" spans="1:23" ht="15.75" thickBot="1" x14ac:dyDescent="0.3">
      <c r="A24" s="1523"/>
      <c r="B24" s="1523"/>
      <c r="C24" s="20" t="s">
        <v>12</v>
      </c>
      <c r="D24" s="14">
        <v>2.5</v>
      </c>
      <c r="E24" s="1397">
        <v>12.6</v>
      </c>
      <c r="F24" s="16" t="s">
        <v>168</v>
      </c>
      <c r="G24" s="17">
        <v>131.19999999999999</v>
      </c>
      <c r="H24" s="5">
        <v>0.09</v>
      </c>
      <c r="I24" s="6"/>
      <c r="J24" s="7">
        <v>1</v>
      </c>
      <c r="K24" s="5">
        <v>114</v>
      </c>
      <c r="L24" s="6"/>
      <c r="M24" s="7">
        <v>10.4</v>
      </c>
      <c r="N24" s="924">
        <v>0.02</v>
      </c>
      <c r="O24" s="926">
        <v>0.8</v>
      </c>
      <c r="P24" s="35"/>
      <c r="Q24" s="162">
        <v>0</v>
      </c>
      <c r="R24" s="136">
        <v>0.18</v>
      </c>
      <c r="S24" s="6"/>
      <c r="T24" s="7">
        <v>2</v>
      </c>
      <c r="U24" s="5">
        <v>115</v>
      </c>
      <c r="V24" s="6"/>
      <c r="W24" s="7">
        <v>10.4</v>
      </c>
    </row>
    <row r="25" spans="1:23" x14ac:dyDescent="0.25">
      <c r="A25" s="1522">
        <v>9</v>
      </c>
      <c r="B25" s="1522" t="s">
        <v>246</v>
      </c>
      <c r="C25" s="19" t="s">
        <v>10</v>
      </c>
      <c r="D25" s="10">
        <v>6.3</v>
      </c>
      <c r="E25" s="11">
        <v>31.6</v>
      </c>
      <c r="F25" s="12" t="s">
        <v>168</v>
      </c>
      <c r="G25" s="913">
        <v>331</v>
      </c>
      <c r="H25" s="2"/>
      <c r="I25" s="3"/>
      <c r="J25" s="4">
        <v>10</v>
      </c>
      <c r="K25" s="2"/>
      <c r="L25" s="3"/>
      <c r="M25" s="4">
        <v>10.199999999999999</v>
      </c>
      <c r="N25" s="923">
        <v>0.18</v>
      </c>
      <c r="O25" s="921">
        <v>2.86</v>
      </c>
      <c r="P25" s="9"/>
      <c r="Q25" s="162">
        <v>0</v>
      </c>
      <c r="R25" s="135"/>
      <c r="S25" s="3"/>
      <c r="T25" s="4">
        <v>46</v>
      </c>
      <c r="U25" s="2"/>
      <c r="V25" s="3"/>
      <c r="W25" s="4">
        <v>10.199999999999999</v>
      </c>
    </row>
    <row r="26" spans="1:23" ht="15.75" thickBot="1" x14ac:dyDescent="0.3">
      <c r="A26" s="1523"/>
      <c r="B26" s="1523"/>
      <c r="C26" s="20" t="s">
        <v>12</v>
      </c>
      <c r="D26" s="14">
        <v>2.5</v>
      </c>
      <c r="E26" s="15">
        <v>13.1</v>
      </c>
      <c r="F26" s="16" t="s">
        <v>168</v>
      </c>
      <c r="G26" s="914">
        <v>131</v>
      </c>
      <c r="H26" s="5"/>
      <c r="I26" s="6"/>
      <c r="J26" s="7">
        <v>7.5</v>
      </c>
      <c r="K26" s="5"/>
      <c r="L26" s="6"/>
      <c r="M26" s="7">
        <v>10.199999999999999</v>
      </c>
      <c r="N26" s="924">
        <v>0.13</v>
      </c>
      <c r="O26" s="926">
        <v>5.2</v>
      </c>
      <c r="P26" s="877"/>
      <c r="Q26" s="162">
        <v>1</v>
      </c>
      <c r="R26" s="136"/>
      <c r="S26" s="6"/>
      <c r="T26" s="7">
        <v>0</v>
      </c>
      <c r="U26" s="5"/>
      <c r="V26" s="6"/>
      <c r="W26" s="7">
        <v>10.199999999999999</v>
      </c>
    </row>
    <row r="27" spans="1:23" x14ac:dyDescent="0.25">
      <c r="A27" s="1522">
        <v>10</v>
      </c>
      <c r="B27" s="1522" t="s">
        <v>220</v>
      </c>
      <c r="C27" s="19" t="s">
        <v>10</v>
      </c>
      <c r="D27" s="10">
        <v>25</v>
      </c>
      <c r="E27" s="11">
        <v>125.5</v>
      </c>
      <c r="F27" s="12">
        <v>375</v>
      </c>
      <c r="G27" s="13">
        <v>1313</v>
      </c>
      <c r="H27" s="2">
        <v>39.97</v>
      </c>
      <c r="I27" s="3">
        <v>11</v>
      </c>
      <c r="J27" s="4">
        <v>392.51</v>
      </c>
      <c r="K27" s="2">
        <v>114</v>
      </c>
      <c r="L27" s="3">
        <v>36</v>
      </c>
      <c r="M27" s="4">
        <v>10.6</v>
      </c>
      <c r="N27" s="923">
        <v>7.88</v>
      </c>
      <c r="O27" s="921">
        <v>31.52</v>
      </c>
      <c r="P27" s="9"/>
      <c r="Q27" s="162"/>
      <c r="R27" s="135">
        <v>41.26</v>
      </c>
      <c r="S27" s="3">
        <v>10.5</v>
      </c>
      <c r="T27" s="4">
        <v>409</v>
      </c>
      <c r="U27" s="2">
        <v>113</v>
      </c>
      <c r="V27" s="3">
        <v>35</v>
      </c>
      <c r="W27" s="4">
        <v>10.5</v>
      </c>
    </row>
    <row r="28" spans="1:23" ht="15.75" thickBot="1" x14ac:dyDescent="0.3">
      <c r="A28" s="1523"/>
      <c r="B28" s="1523"/>
      <c r="C28" s="20" t="s">
        <v>12</v>
      </c>
      <c r="D28" s="14">
        <v>25</v>
      </c>
      <c r="E28" s="15">
        <v>125.5</v>
      </c>
      <c r="F28" s="16">
        <v>375</v>
      </c>
      <c r="G28" s="17">
        <v>1312</v>
      </c>
      <c r="H28" s="5">
        <v>33.89</v>
      </c>
      <c r="I28" s="6">
        <v>9.4</v>
      </c>
      <c r="J28" s="7">
        <v>336.56</v>
      </c>
      <c r="K28" s="5">
        <v>114</v>
      </c>
      <c r="L28" s="6">
        <v>35</v>
      </c>
      <c r="M28" s="7">
        <v>10.5</v>
      </c>
      <c r="N28" s="924">
        <v>6.68</v>
      </c>
      <c r="O28" s="926">
        <v>26.72</v>
      </c>
      <c r="P28" s="877"/>
      <c r="Q28" s="162">
        <v>0</v>
      </c>
      <c r="R28" s="136">
        <v>46.52</v>
      </c>
      <c r="S28" s="6">
        <v>10.5</v>
      </c>
      <c r="T28" s="7">
        <v>465.6</v>
      </c>
      <c r="U28" s="5">
        <v>113</v>
      </c>
      <c r="V28" s="6">
        <v>35</v>
      </c>
      <c r="W28" s="7">
        <v>10.5</v>
      </c>
    </row>
    <row r="29" spans="1:23" x14ac:dyDescent="0.25">
      <c r="A29" s="1522">
        <v>11</v>
      </c>
      <c r="B29" s="1522" t="s">
        <v>261</v>
      </c>
      <c r="C29" s="19" t="s">
        <v>10</v>
      </c>
      <c r="D29" s="10">
        <v>2.5</v>
      </c>
      <c r="E29" s="11">
        <v>13.1</v>
      </c>
      <c r="F29" s="12" t="s">
        <v>168</v>
      </c>
      <c r="G29" s="13">
        <v>131.19999999999999</v>
      </c>
      <c r="H29" s="2">
        <v>0.17</v>
      </c>
      <c r="I29" s="3"/>
      <c r="J29" s="4">
        <v>1.9</v>
      </c>
      <c r="K29" s="2">
        <v>114</v>
      </c>
      <c r="L29" s="3"/>
      <c r="M29" s="4">
        <v>10</v>
      </c>
      <c r="N29" s="923">
        <v>0.03</v>
      </c>
      <c r="O29" s="921">
        <v>1.2</v>
      </c>
      <c r="P29" s="9"/>
      <c r="Q29" s="162">
        <v>0</v>
      </c>
      <c r="R29" s="135">
        <v>0.35</v>
      </c>
      <c r="S29" s="3"/>
      <c r="T29" s="4">
        <v>4</v>
      </c>
      <c r="U29" s="2">
        <v>115</v>
      </c>
      <c r="V29" s="3"/>
      <c r="W29" s="4">
        <v>10</v>
      </c>
    </row>
    <row r="30" spans="1:23" ht="15.75" thickBot="1" x14ac:dyDescent="0.3">
      <c r="A30" s="1523"/>
      <c r="B30" s="1523"/>
      <c r="C30" s="20" t="s">
        <v>12</v>
      </c>
      <c r="D30" s="14">
        <v>6.3</v>
      </c>
      <c r="E30" s="15">
        <v>31.6</v>
      </c>
      <c r="F30" s="16" t="s">
        <v>168</v>
      </c>
      <c r="G30" s="17">
        <v>331</v>
      </c>
      <c r="H30" s="127">
        <v>0.31</v>
      </c>
      <c r="I30" s="6"/>
      <c r="J30" s="7">
        <v>3.5</v>
      </c>
      <c r="K30" s="5">
        <v>114</v>
      </c>
      <c r="L30" s="6"/>
      <c r="M30" s="7">
        <v>10</v>
      </c>
      <c r="N30" s="924">
        <v>0.06</v>
      </c>
      <c r="O30" s="926">
        <v>0.95</v>
      </c>
      <c r="P30" s="877"/>
      <c r="Q30" s="162">
        <v>0</v>
      </c>
      <c r="R30" s="138">
        <v>0.78</v>
      </c>
      <c r="S30" s="6"/>
      <c r="T30" s="7">
        <v>9</v>
      </c>
      <c r="U30" s="5">
        <v>115</v>
      </c>
      <c r="V30" s="6"/>
      <c r="W30" s="7">
        <v>10</v>
      </c>
    </row>
    <row r="31" spans="1:23" x14ac:dyDescent="0.25">
      <c r="A31" s="1522">
        <v>12</v>
      </c>
      <c r="B31" s="1522" t="s">
        <v>245</v>
      </c>
      <c r="C31" s="19"/>
      <c r="D31" s="10"/>
      <c r="E31" s="11"/>
      <c r="F31" s="12"/>
      <c r="G31" s="13"/>
      <c r="H31" s="2"/>
      <c r="I31" s="3"/>
      <c r="J31" s="4"/>
      <c r="K31" s="2"/>
      <c r="L31" s="3"/>
      <c r="M31" s="4"/>
      <c r="N31" s="923"/>
      <c r="O31" s="921"/>
      <c r="P31" s="9"/>
      <c r="Q31" s="162"/>
      <c r="R31" s="135"/>
      <c r="S31" s="3"/>
      <c r="T31" s="4"/>
      <c r="U31" s="2"/>
      <c r="V31" s="3"/>
      <c r="W31" s="4"/>
    </row>
    <row r="32" spans="1:23" ht="15.75" thickBot="1" x14ac:dyDescent="0.3">
      <c r="A32" s="1523"/>
      <c r="B32" s="1523"/>
      <c r="C32" s="20" t="s">
        <v>12</v>
      </c>
      <c r="D32" s="14">
        <v>2.5</v>
      </c>
      <c r="E32" s="915">
        <v>13.1</v>
      </c>
      <c r="F32" s="16" t="s">
        <v>168</v>
      </c>
      <c r="G32" s="17">
        <v>131.19999999999999</v>
      </c>
      <c r="H32" s="5"/>
      <c r="I32" s="6"/>
      <c r="J32" s="7">
        <v>7</v>
      </c>
      <c r="K32" s="5"/>
      <c r="L32" s="6"/>
      <c r="M32" s="7">
        <v>10.1</v>
      </c>
      <c r="N32" s="924">
        <v>0.12</v>
      </c>
      <c r="O32" s="926">
        <v>4.8</v>
      </c>
      <c r="P32" s="877"/>
      <c r="Q32" s="162">
        <v>0</v>
      </c>
      <c r="R32" s="134"/>
      <c r="S32" s="28"/>
      <c r="T32" s="29">
        <v>11</v>
      </c>
      <c r="U32" s="27"/>
      <c r="V32" s="28"/>
      <c r="W32" s="29">
        <v>10.1</v>
      </c>
    </row>
    <row r="33" spans="1:23" x14ac:dyDescent="0.25">
      <c r="A33" s="1516">
        <v>13</v>
      </c>
      <c r="B33" s="1516" t="s">
        <v>244</v>
      </c>
      <c r="C33" s="19" t="s">
        <v>10</v>
      </c>
      <c r="D33" s="10">
        <v>6.3</v>
      </c>
      <c r="E33" s="11">
        <v>31.6</v>
      </c>
      <c r="F33" s="12" t="s">
        <v>168</v>
      </c>
      <c r="G33" s="13">
        <v>330.7</v>
      </c>
      <c r="H33" s="2">
        <v>0.81</v>
      </c>
      <c r="I33" s="3"/>
      <c r="J33" s="4">
        <v>9</v>
      </c>
      <c r="K33" s="2">
        <v>114</v>
      </c>
      <c r="L33" s="3"/>
      <c r="M33" s="4">
        <v>10.199999999999999</v>
      </c>
      <c r="N33" s="921">
        <v>0.16</v>
      </c>
      <c r="O33" s="921">
        <v>2.54</v>
      </c>
      <c r="P33" s="9"/>
      <c r="Q33" s="162"/>
      <c r="R33" s="135">
        <v>3.8</v>
      </c>
      <c r="S33" s="3"/>
      <c r="T33" s="4">
        <v>42</v>
      </c>
      <c r="U33" s="2">
        <v>113</v>
      </c>
      <c r="V33" s="3"/>
      <c r="W33" s="4">
        <v>10.199999999999999</v>
      </c>
    </row>
    <row r="34" spans="1:23" ht="15.75" thickBot="1" x14ac:dyDescent="0.3">
      <c r="A34" s="1517"/>
      <c r="B34" s="1517"/>
      <c r="C34" s="20" t="s">
        <v>12</v>
      </c>
      <c r="D34" s="14">
        <v>2.5</v>
      </c>
      <c r="E34" s="15">
        <v>13.1</v>
      </c>
      <c r="F34" s="16" t="s">
        <v>168</v>
      </c>
      <c r="G34" s="17">
        <v>131.19999999999999</v>
      </c>
      <c r="H34" s="5">
        <v>0.7</v>
      </c>
      <c r="I34" s="6"/>
      <c r="J34" s="7">
        <v>7.8</v>
      </c>
      <c r="K34" s="5">
        <v>114</v>
      </c>
      <c r="L34" s="6"/>
      <c r="M34" s="7">
        <v>10.199999999999999</v>
      </c>
      <c r="N34" s="922">
        <v>0.14000000000000001</v>
      </c>
      <c r="O34" s="926">
        <v>5.6</v>
      </c>
      <c r="P34" s="877"/>
      <c r="Q34" s="162">
        <v>0</v>
      </c>
      <c r="R34" s="136">
        <v>2.1</v>
      </c>
      <c r="S34" s="6"/>
      <c r="T34" s="7">
        <v>23</v>
      </c>
      <c r="U34" s="5">
        <v>113</v>
      </c>
      <c r="V34" s="6"/>
      <c r="W34" s="7">
        <v>10.199999999999999</v>
      </c>
    </row>
    <row r="35" spans="1:23" x14ac:dyDescent="0.25">
      <c r="A35" s="1522">
        <v>14</v>
      </c>
      <c r="B35" s="1522" t="s">
        <v>229</v>
      </c>
      <c r="C35" s="19" t="s">
        <v>10</v>
      </c>
      <c r="D35" s="10">
        <v>10</v>
      </c>
      <c r="E35" s="11"/>
      <c r="F35" s="12" t="s">
        <v>168</v>
      </c>
      <c r="G35" s="13"/>
      <c r="H35" s="2"/>
      <c r="I35" s="3">
        <v>1</v>
      </c>
      <c r="J35" s="4">
        <v>58</v>
      </c>
      <c r="K35" s="2"/>
      <c r="L35" s="3">
        <v>35</v>
      </c>
      <c r="M35" s="4">
        <v>6</v>
      </c>
      <c r="N35" s="923">
        <v>0.66</v>
      </c>
      <c r="O35" s="921">
        <v>6.6</v>
      </c>
      <c r="P35" s="9"/>
      <c r="Q35" s="162">
        <v>0</v>
      </c>
      <c r="R35" s="135"/>
      <c r="S35" s="3">
        <v>1</v>
      </c>
      <c r="T35" s="4">
        <v>120</v>
      </c>
      <c r="U35" s="2"/>
      <c r="V35" s="3">
        <v>36</v>
      </c>
      <c r="W35" s="4">
        <v>6.4</v>
      </c>
    </row>
    <row r="36" spans="1:23" ht="15.75" thickBot="1" x14ac:dyDescent="0.3">
      <c r="A36" s="1523"/>
      <c r="B36" s="1523"/>
      <c r="C36" s="20" t="s">
        <v>12</v>
      </c>
      <c r="D36" s="14">
        <v>10</v>
      </c>
      <c r="E36" s="15"/>
      <c r="F36" s="16" t="s">
        <v>168</v>
      </c>
      <c r="G36" s="17"/>
      <c r="H36" s="5"/>
      <c r="I36" s="6">
        <v>1</v>
      </c>
      <c r="J36" s="7">
        <v>54</v>
      </c>
      <c r="K36" s="5"/>
      <c r="L36" s="6">
        <v>35</v>
      </c>
      <c r="M36" s="7">
        <v>6</v>
      </c>
      <c r="N36" s="924">
        <v>0.62</v>
      </c>
      <c r="O36" s="926">
        <v>6.2</v>
      </c>
      <c r="P36" s="877"/>
      <c r="Q36" s="162">
        <v>0</v>
      </c>
      <c r="R36" s="136"/>
      <c r="S36" s="6">
        <v>1</v>
      </c>
      <c r="T36" s="7">
        <v>120</v>
      </c>
      <c r="U36" s="5"/>
      <c r="V36" s="6">
        <v>36</v>
      </c>
      <c r="W36" s="7">
        <v>6.4</v>
      </c>
    </row>
    <row r="37" spans="1:23" x14ac:dyDescent="0.25">
      <c r="A37" s="1522">
        <v>16</v>
      </c>
      <c r="B37" s="1522" t="s">
        <v>249</v>
      </c>
      <c r="C37" s="19" t="s">
        <v>10</v>
      </c>
      <c r="D37" s="10">
        <v>6.3</v>
      </c>
      <c r="E37" s="11">
        <v>31.6</v>
      </c>
      <c r="F37" s="12">
        <v>94.5</v>
      </c>
      <c r="G37" s="13">
        <v>331</v>
      </c>
      <c r="H37" s="2">
        <v>4.6399999999999997</v>
      </c>
      <c r="I37" s="3">
        <v>1.3</v>
      </c>
      <c r="J37" s="4">
        <v>46</v>
      </c>
      <c r="K37" s="2">
        <v>112</v>
      </c>
      <c r="L37" s="3">
        <v>35</v>
      </c>
      <c r="M37" s="4">
        <v>10.3</v>
      </c>
      <c r="N37" s="923">
        <v>0.9</v>
      </c>
      <c r="O37" s="921">
        <v>14.29</v>
      </c>
      <c r="P37" s="9"/>
      <c r="Q37" s="162"/>
      <c r="R37" s="135">
        <v>6.2</v>
      </c>
      <c r="S37" s="3">
        <v>1.3</v>
      </c>
      <c r="T37" s="4">
        <v>65</v>
      </c>
      <c r="U37" s="2">
        <v>115</v>
      </c>
      <c r="V37" s="3">
        <v>35</v>
      </c>
      <c r="W37" s="4">
        <v>10.3</v>
      </c>
    </row>
    <row r="38" spans="1:23" ht="15.75" thickBot="1" x14ac:dyDescent="0.3">
      <c r="A38" s="1523"/>
      <c r="B38" s="1523"/>
      <c r="C38" s="20" t="s">
        <v>208</v>
      </c>
      <c r="D38" s="14">
        <v>6.3</v>
      </c>
      <c r="E38" s="15">
        <v>31.6</v>
      </c>
      <c r="F38" s="16">
        <v>94.5</v>
      </c>
      <c r="G38" s="17">
        <v>331</v>
      </c>
      <c r="H38" s="5">
        <v>2.34</v>
      </c>
      <c r="I38" s="6">
        <v>1.3</v>
      </c>
      <c r="J38" s="7">
        <v>20</v>
      </c>
      <c r="K38" s="5">
        <v>112</v>
      </c>
      <c r="L38" s="6">
        <v>35</v>
      </c>
      <c r="M38" s="7">
        <v>10.3</v>
      </c>
      <c r="N38" s="924">
        <v>0.4</v>
      </c>
      <c r="O38" s="926">
        <v>6.35</v>
      </c>
      <c r="P38" s="35"/>
      <c r="Q38" s="162">
        <v>0</v>
      </c>
      <c r="R38" s="136">
        <v>0</v>
      </c>
      <c r="S38" s="6">
        <v>0</v>
      </c>
      <c r="T38" s="7">
        <v>0</v>
      </c>
      <c r="U38" s="5">
        <v>115</v>
      </c>
      <c r="V38" s="6">
        <v>35</v>
      </c>
      <c r="W38" s="7">
        <v>10.3</v>
      </c>
    </row>
    <row r="39" spans="1:23" x14ac:dyDescent="0.25">
      <c r="A39" s="1522">
        <v>17</v>
      </c>
      <c r="B39" s="1522" t="s">
        <v>212</v>
      </c>
      <c r="C39" s="19" t="s">
        <v>10</v>
      </c>
      <c r="D39" s="10">
        <v>6.3</v>
      </c>
      <c r="E39" s="11">
        <v>31.6</v>
      </c>
      <c r="F39" s="12"/>
      <c r="G39" s="13">
        <v>360.7</v>
      </c>
      <c r="H39" s="2">
        <v>14.43</v>
      </c>
      <c r="I39" s="3"/>
      <c r="J39" s="4">
        <v>160</v>
      </c>
      <c r="K39" s="2">
        <v>112</v>
      </c>
      <c r="L39" s="3"/>
      <c r="M39" s="4">
        <v>10.1</v>
      </c>
      <c r="N39" s="923">
        <v>2.8</v>
      </c>
      <c r="O39" s="921">
        <v>44.44</v>
      </c>
      <c r="P39" s="9"/>
      <c r="Q39" s="162"/>
      <c r="R39" s="135">
        <v>14.61</v>
      </c>
      <c r="S39" s="3"/>
      <c r="T39" s="4">
        <v>163.19999999999999</v>
      </c>
      <c r="U39" s="2">
        <v>113</v>
      </c>
      <c r="V39" s="3"/>
      <c r="W39" s="4">
        <v>10.1</v>
      </c>
    </row>
    <row r="40" spans="1:23" ht="15.75" thickBot="1" x14ac:dyDescent="0.3">
      <c r="A40" s="1523"/>
      <c r="B40" s="1523"/>
      <c r="C40" s="20" t="s">
        <v>12</v>
      </c>
      <c r="D40" s="14">
        <v>6.3</v>
      </c>
      <c r="E40" s="15">
        <v>31.6</v>
      </c>
      <c r="F40" s="16"/>
      <c r="G40" s="17">
        <v>331</v>
      </c>
      <c r="H40" s="5">
        <v>11.45</v>
      </c>
      <c r="I40" s="6"/>
      <c r="J40" s="7">
        <v>127</v>
      </c>
      <c r="K40" s="5">
        <v>112</v>
      </c>
      <c r="L40" s="6"/>
      <c r="M40" s="7">
        <v>10.1</v>
      </c>
      <c r="N40" s="924">
        <v>2.2200000000000002</v>
      </c>
      <c r="O40" s="926">
        <v>35.24</v>
      </c>
      <c r="P40" s="877"/>
      <c r="Q40" s="162">
        <v>0</v>
      </c>
      <c r="R40" s="136">
        <v>14.61</v>
      </c>
      <c r="S40" s="6"/>
      <c r="T40" s="7">
        <v>163.5</v>
      </c>
      <c r="U40" s="5">
        <v>114</v>
      </c>
      <c r="V40" s="6"/>
      <c r="W40" s="7">
        <v>10.1</v>
      </c>
    </row>
    <row r="41" spans="1:23" x14ac:dyDescent="0.25">
      <c r="A41" s="1522">
        <v>18</v>
      </c>
      <c r="B41" s="1522" t="s">
        <v>255</v>
      </c>
      <c r="C41" s="19" t="s">
        <v>10</v>
      </c>
      <c r="D41" s="10">
        <v>2.5</v>
      </c>
      <c r="E41" s="11">
        <v>12.6</v>
      </c>
      <c r="F41" s="12"/>
      <c r="G41" s="13">
        <v>131.19999999999999</v>
      </c>
      <c r="H41" s="2">
        <v>4.87</v>
      </c>
      <c r="I41" s="3"/>
      <c r="J41" s="4">
        <v>52</v>
      </c>
      <c r="K41" s="2">
        <v>112</v>
      </c>
      <c r="L41" s="3"/>
      <c r="M41" s="4">
        <v>10.5</v>
      </c>
      <c r="N41" s="923">
        <v>0.94</v>
      </c>
      <c r="O41" s="921">
        <v>37.6</v>
      </c>
      <c r="P41" s="9"/>
      <c r="Q41" s="162"/>
      <c r="R41" s="135">
        <v>2.82</v>
      </c>
      <c r="S41" s="3"/>
      <c r="T41" s="4">
        <v>31.5</v>
      </c>
      <c r="U41" s="2">
        <v>117.48</v>
      </c>
      <c r="V41" s="3"/>
      <c r="W41" s="4">
        <v>10.5</v>
      </c>
    </row>
    <row r="42" spans="1:23" ht="15.75" thickBot="1" x14ac:dyDescent="0.3">
      <c r="A42" s="1523"/>
      <c r="B42" s="1523"/>
      <c r="C42" s="20" t="s">
        <v>12</v>
      </c>
      <c r="D42" s="14">
        <v>2.5</v>
      </c>
      <c r="E42" s="15">
        <v>12.6</v>
      </c>
      <c r="F42" s="16"/>
      <c r="G42" s="17">
        <v>131.19999999999999</v>
      </c>
      <c r="H42" s="5">
        <v>3.4</v>
      </c>
      <c r="I42" s="6"/>
      <c r="J42" s="7">
        <v>37</v>
      </c>
      <c r="K42" s="5">
        <v>112</v>
      </c>
      <c r="L42" s="6"/>
      <c r="M42" s="7">
        <v>10.3</v>
      </c>
      <c r="N42" s="924">
        <v>0.66</v>
      </c>
      <c r="O42" s="926">
        <v>26.4</v>
      </c>
      <c r="P42" s="877"/>
      <c r="Q42" s="162">
        <v>0</v>
      </c>
      <c r="R42" s="136">
        <v>2.77</v>
      </c>
      <c r="S42" s="6"/>
      <c r="T42" s="7">
        <v>31.5</v>
      </c>
      <c r="U42" s="5">
        <v>117.26</v>
      </c>
      <c r="V42" s="6"/>
      <c r="W42" s="7">
        <v>10.3</v>
      </c>
    </row>
    <row r="43" spans="1:23" x14ac:dyDescent="0.25">
      <c r="A43" s="1522">
        <v>19</v>
      </c>
      <c r="B43" s="1522" t="s">
        <v>200</v>
      </c>
      <c r="C43" s="19" t="s">
        <v>10</v>
      </c>
      <c r="D43" s="10">
        <v>25</v>
      </c>
      <c r="E43" s="11">
        <v>125.5</v>
      </c>
      <c r="F43" s="12"/>
      <c r="G43" s="1398">
        <v>656</v>
      </c>
      <c r="H43" s="2">
        <v>41</v>
      </c>
      <c r="I43" s="3"/>
      <c r="J43" s="4">
        <v>462.4</v>
      </c>
      <c r="K43" s="2">
        <v>112</v>
      </c>
      <c r="L43" s="3"/>
      <c r="M43" s="4">
        <v>10</v>
      </c>
      <c r="N43" s="923">
        <v>8</v>
      </c>
      <c r="O43" s="921">
        <v>32</v>
      </c>
      <c r="P43" s="9"/>
      <c r="Q43" s="162">
        <v>0</v>
      </c>
      <c r="R43" s="135">
        <v>11.11</v>
      </c>
      <c r="S43" s="3"/>
      <c r="T43" s="4">
        <v>127</v>
      </c>
      <c r="U43" s="2">
        <v>118.9</v>
      </c>
      <c r="V43" s="3"/>
      <c r="W43" s="4">
        <v>10.4</v>
      </c>
    </row>
    <row r="44" spans="1:23" ht="15.75" thickBot="1" x14ac:dyDescent="0.3">
      <c r="A44" s="1523"/>
      <c r="B44" s="1523"/>
      <c r="C44" s="20" t="s">
        <v>12</v>
      </c>
      <c r="D44" s="14">
        <v>25</v>
      </c>
      <c r="E44" s="15">
        <v>125.5</v>
      </c>
      <c r="F44" s="16"/>
      <c r="G44" s="1399">
        <v>656</v>
      </c>
      <c r="H44" s="5">
        <v>59.8</v>
      </c>
      <c r="I44" s="6"/>
      <c r="J44" s="7">
        <v>661</v>
      </c>
      <c r="K44" s="5">
        <v>112</v>
      </c>
      <c r="L44" s="6"/>
      <c r="M44" s="7">
        <v>10</v>
      </c>
      <c r="N44" s="924">
        <v>11.44</v>
      </c>
      <c r="O44" s="926">
        <v>45.76</v>
      </c>
      <c r="P44" s="877"/>
      <c r="Q44" s="162">
        <v>0</v>
      </c>
      <c r="R44" s="136">
        <v>11.11</v>
      </c>
      <c r="S44" s="6"/>
      <c r="T44" s="7">
        <v>127</v>
      </c>
      <c r="U44" s="5">
        <v>118.9</v>
      </c>
      <c r="V44" s="6"/>
      <c r="W44" s="7">
        <v>10.4</v>
      </c>
    </row>
    <row r="45" spans="1:23" ht="15" customHeight="1" x14ac:dyDescent="0.25">
      <c r="A45" s="1545">
        <v>20</v>
      </c>
      <c r="B45" s="1522" t="s">
        <v>262</v>
      </c>
      <c r="C45" s="19" t="s">
        <v>10</v>
      </c>
      <c r="D45" s="10">
        <v>6.3</v>
      </c>
      <c r="E45" s="11">
        <v>31.6</v>
      </c>
      <c r="F45" s="12" t="s">
        <v>168</v>
      </c>
      <c r="G45" s="13">
        <v>346.4</v>
      </c>
      <c r="H45" s="2">
        <v>0</v>
      </c>
      <c r="I45" s="3"/>
      <c r="J45" s="4">
        <v>0</v>
      </c>
      <c r="K45" s="2">
        <v>115</v>
      </c>
      <c r="L45" s="3"/>
      <c r="M45" s="4">
        <v>10</v>
      </c>
      <c r="N45" s="921">
        <v>0</v>
      </c>
      <c r="O45" s="921">
        <v>0</v>
      </c>
      <c r="P45" s="1520" t="s">
        <v>397</v>
      </c>
      <c r="Q45" s="162"/>
      <c r="R45" s="135">
        <v>10.6</v>
      </c>
      <c r="S45" s="3"/>
      <c r="T45" s="4">
        <v>122.5</v>
      </c>
      <c r="U45" s="2">
        <v>118.5</v>
      </c>
      <c r="V45" s="3"/>
      <c r="W45" s="4">
        <v>10.25</v>
      </c>
    </row>
    <row r="46" spans="1:23" ht="15.75" thickBot="1" x14ac:dyDescent="0.3">
      <c r="A46" s="1546"/>
      <c r="B46" s="1523"/>
      <c r="C46" s="20" t="s">
        <v>12</v>
      </c>
      <c r="D46" s="14">
        <v>6.3</v>
      </c>
      <c r="E46" s="15">
        <v>31.6</v>
      </c>
      <c r="F46" s="16" t="s">
        <v>168</v>
      </c>
      <c r="G46" s="17">
        <v>346.4</v>
      </c>
      <c r="H46" s="5">
        <v>0</v>
      </c>
      <c r="I46" s="6"/>
      <c r="J46" s="7">
        <v>0</v>
      </c>
      <c r="K46" s="5">
        <v>114.9</v>
      </c>
      <c r="L46" s="6"/>
      <c r="M46" s="7">
        <v>10</v>
      </c>
      <c r="N46" s="922">
        <v>0</v>
      </c>
      <c r="O46" s="926">
        <v>0</v>
      </c>
      <c r="P46" s="1521"/>
      <c r="Q46" s="162">
        <v>0</v>
      </c>
      <c r="R46" s="136">
        <v>8.91</v>
      </c>
      <c r="S46" s="6"/>
      <c r="T46" s="7">
        <v>103</v>
      </c>
      <c r="U46" s="5">
        <v>118.5</v>
      </c>
      <c r="V46" s="6"/>
      <c r="W46" s="7">
        <v>10.25</v>
      </c>
    </row>
    <row r="47" spans="1:23" ht="15.75" thickBot="1" x14ac:dyDescent="0.3">
      <c r="A47" s="18">
        <v>21</v>
      </c>
      <c r="B47" s="916" t="s">
        <v>254</v>
      </c>
      <c r="C47" s="907" t="s">
        <v>10</v>
      </c>
      <c r="D47" s="908">
        <v>6.3</v>
      </c>
      <c r="E47" s="912">
        <v>31.6</v>
      </c>
      <c r="F47" s="910">
        <v>94.5</v>
      </c>
      <c r="G47" s="911">
        <v>331</v>
      </c>
      <c r="H47" s="38">
        <v>4.3</v>
      </c>
      <c r="I47" s="39"/>
      <c r="J47" s="40">
        <v>45.5</v>
      </c>
      <c r="K47" s="38">
        <v>111</v>
      </c>
      <c r="L47" s="39"/>
      <c r="M47" s="40">
        <v>10</v>
      </c>
      <c r="N47" s="925">
        <v>0.79</v>
      </c>
      <c r="O47" s="927">
        <v>12.54</v>
      </c>
      <c r="P47" s="878"/>
      <c r="Q47" s="162">
        <v>0</v>
      </c>
      <c r="R47" s="139">
        <v>4</v>
      </c>
      <c r="S47" s="129"/>
      <c r="T47" s="130">
        <v>44.5</v>
      </c>
      <c r="U47" s="128">
        <v>111</v>
      </c>
      <c r="V47" s="129"/>
      <c r="W47" s="130">
        <v>10.4</v>
      </c>
    </row>
    <row r="48" spans="1:23" x14ac:dyDescent="0.25">
      <c r="A48" s="1522">
        <v>22</v>
      </c>
      <c r="B48" s="1522" t="s">
        <v>202</v>
      </c>
      <c r="C48" s="19" t="s">
        <v>10</v>
      </c>
      <c r="D48" s="10">
        <v>10</v>
      </c>
      <c r="E48" s="681">
        <v>50.2</v>
      </c>
      <c r="F48" s="12">
        <v>150</v>
      </c>
      <c r="G48" s="13">
        <v>525</v>
      </c>
      <c r="H48" s="2">
        <v>7.28</v>
      </c>
      <c r="I48" s="3">
        <v>0</v>
      </c>
      <c r="J48" s="4">
        <v>83.9</v>
      </c>
      <c r="K48" s="2">
        <v>115</v>
      </c>
      <c r="L48" s="3">
        <v>35</v>
      </c>
      <c r="M48" s="4">
        <v>10</v>
      </c>
      <c r="N48" s="923">
        <v>1.45</v>
      </c>
      <c r="O48" s="921">
        <v>14.5</v>
      </c>
      <c r="P48" s="9"/>
      <c r="Q48" s="162"/>
      <c r="R48" s="135">
        <v>11.4</v>
      </c>
      <c r="S48" s="3">
        <v>0</v>
      </c>
      <c r="T48" s="4">
        <v>130.19999999999999</v>
      </c>
      <c r="U48" s="2">
        <v>118</v>
      </c>
      <c r="V48" s="3">
        <v>35</v>
      </c>
      <c r="W48" s="4">
        <v>10.4</v>
      </c>
    </row>
    <row r="49" spans="1:23" ht="15.75" thickBot="1" x14ac:dyDescent="0.3">
      <c r="A49" s="1547"/>
      <c r="B49" s="1523"/>
      <c r="C49" s="20" t="s">
        <v>12</v>
      </c>
      <c r="D49" s="14">
        <v>10</v>
      </c>
      <c r="E49" s="641">
        <v>50.2</v>
      </c>
      <c r="F49" s="16">
        <v>150</v>
      </c>
      <c r="G49" s="17">
        <v>525</v>
      </c>
      <c r="H49" s="5">
        <v>10.3</v>
      </c>
      <c r="I49" s="6">
        <v>6.8</v>
      </c>
      <c r="J49" s="7">
        <v>99.99</v>
      </c>
      <c r="K49" s="5">
        <v>115</v>
      </c>
      <c r="L49" s="6">
        <v>35</v>
      </c>
      <c r="M49" s="7">
        <v>10</v>
      </c>
      <c r="N49" s="924">
        <v>2.14</v>
      </c>
      <c r="O49" s="926">
        <v>21.4</v>
      </c>
      <c r="P49" s="877"/>
      <c r="Q49" s="162">
        <v>0</v>
      </c>
      <c r="R49" s="136">
        <v>16.3</v>
      </c>
      <c r="S49" s="6">
        <v>7.5</v>
      </c>
      <c r="T49" s="7">
        <v>160</v>
      </c>
      <c r="U49" s="5">
        <v>118</v>
      </c>
      <c r="V49" s="6">
        <v>35</v>
      </c>
      <c r="W49" s="7">
        <v>10.4</v>
      </c>
    </row>
    <row r="50" spans="1:23" x14ac:dyDescent="0.25">
      <c r="A50" s="1522">
        <v>23</v>
      </c>
      <c r="B50" s="1522" t="s">
        <v>247</v>
      </c>
      <c r="C50" s="19" t="s">
        <v>10</v>
      </c>
      <c r="D50" s="10">
        <v>10</v>
      </c>
      <c r="E50" s="11">
        <v>52.5</v>
      </c>
      <c r="F50" s="12" t="s">
        <v>169</v>
      </c>
      <c r="G50" s="13">
        <v>525</v>
      </c>
      <c r="H50" s="2"/>
      <c r="I50" s="3"/>
      <c r="J50" s="4">
        <v>103</v>
      </c>
      <c r="K50" s="2"/>
      <c r="L50" s="3"/>
      <c r="M50" s="4">
        <v>10.7</v>
      </c>
      <c r="N50" s="921">
        <v>1.91</v>
      </c>
      <c r="O50" s="921">
        <v>19.100000000000001</v>
      </c>
      <c r="P50" s="8"/>
      <c r="Q50" s="162">
        <v>0</v>
      </c>
      <c r="R50" s="133"/>
      <c r="S50" s="125"/>
      <c r="T50" s="126">
        <v>24.7</v>
      </c>
      <c r="U50" s="124"/>
      <c r="V50" s="125"/>
      <c r="W50" s="126">
        <v>10.7</v>
      </c>
    </row>
    <row r="51" spans="1:23" ht="15.75" thickBot="1" x14ac:dyDescent="0.3">
      <c r="A51" s="1547"/>
      <c r="B51" s="1523"/>
      <c r="C51" s="20" t="s">
        <v>208</v>
      </c>
      <c r="D51" s="14">
        <v>6.3</v>
      </c>
      <c r="E51" s="15">
        <v>33.1</v>
      </c>
      <c r="F51" s="16" t="s">
        <v>169</v>
      </c>
      <c r="G51" s="17">
        <v>330.6</v>
      </c>
      <c r="H51" s="5"/>
      <c r="I51" s="6"/>
      <c r="J51" s="7">
        <v>0</v>
      </c>
      <c r="K51" s="5"/>
      <c r="L51" s="6"/>
      <c r="M51" s="7">
        <v>10.7</v>
      </c>
      <c r="N51" s="922">
        <v>0</v>
      </c>
      <c r="O51" s="926">
        <v>0</v>
      </c>
      <c r="P51" s="877" t="s">
        <v>286</v>
      </c>
      <c r="Q51" s="162">
        <v>0</v>
      </c>
      <c r="R51" s="134"/>
      <c r="S51" s="28"/>
      <c r="T51" s="29">
        <v>0</v>
      </c>
      <c r="U51" s="27"/>
      <c r="V51" s="28"/>
      <c r="W51" s="29">
        <v>10.7</v>
      </c>
    </row>
    <row r="52" spans="1:23" ht="15.75" thickBot="1" x14ac:dyDescent="0.3">
      <c r="A52" s="18">
        <v>24</v>
      </c>
      <c r="B52" s="916" t="s">
        <v>248</v>
      </c>
      <c r="C52" s="907" t="s">
        <v>58</v>
      </c>
      <c r="D52" s="908">
        <v>15</v>
      </c>
      <c r="E52" s="912">
        <v>78.7</v>
      </c>
      <c r="F52" s="910" t="s">
        <v>169</v>
      </c>
      <c r="G52" s="911">
        <v>1312</v>
      </c>
      <c r="H52" s="38"/>
      <c r="I52" s="39"/>
      <c r="J52" s="40">
        <v>496</v>
      </c>
      <c r="K52" s="38"/>
      <c r="L52" s="39"/>
      <c r="M52" s="40">
        <v>6.3</v>
      </c>
      <c r="N52" s="925">
        <v>5.41</v>
      </c>
      <c r="O52" s="927">
        <v>36.07</v>
      </c>
      <c r="P52" s="878"/>
      <c r="Q52" s="162">
        <v>0</v>
      </c>
      <c r="R52" s="137"/>
      <c r="S52" s="39"/>
      <c r="T52" s="40">
        <v>30.4</v>
      </c>
      <c r="U52" s="38"/>
      <c r="V52" s="39"/>
      <c r="W52" s="40">
        <v>6.3</v>
      </c>
    </row>
    <row r="53" spans="1:23" x14ac:dyDescent="0.25">
      <c r="A53" s="1522">
        <v>25</v>
      </c>
      <c r="B53" s="1522" t="s">
        <v>263</v>
      </c>
      <c r="C53" s="19" t="s">
        <v>10</v>
      </c>
      <c r="D53" s="10">
        <v>4</v>
      </c>
      <c r="E53" s="11" t="s">
        <v>168</v>
      </c>
      <c r="F53" s="12">
        <v>66</v>
      </c>
      <c r="G53" s="13">
        <v>210</v>
      </c>
      <c r="H53" s="2"/>
      <c r="I53" s="3"/>
      <c r="J53" s="4">
        <v>32</v>
      </c>
      <c r="K53" s="2"/>
      <c r="L53" s="3"/>
      <c r="M53" s="4">
        <v>10.4</v>
      </c>
      <c r="N53" s="923">
        <v>0.57999999999999996</v>
      </c>
      <c r="O53" s="921">
        <v>14.5</v>
      </c>
      <c r="P53" s="9"/>
      <c r="Q53" s="162"/>
      <c r="R53" s="135"/>
      <c r="S53" s="3"/>
      <c r="T53" s="4">
        <v>29</v>
      </c>
      <c r="U53" s="2"/>
      <c r="V53" s="3"/>
      <c r="W53" s="4">
        <v>10.5</v>
      </c>
    </row>
    <row r="54" spans="1:23" ht="15.75" thickBot="1" x14ac:dyDescent="0.3">
      <c r="A54" s="1523"/>
      <c r="B54" s="1523"/>
      <c r="C54" s="20" t="s">
        <v>12</v>
      </c>
      <c r="D54" s="14">
        <v>2.5</v>
      </c>
      <c r="E54" s="15" t="s">
        <v>168</v>
      </c>
      <c r="F54" s="16">
        <v>41.2</v>
      </c>
      <c r="G54" s="17">
        <v>137.5</v>
      </c>
      <c r="H54" s="5"/>
      <c r="I54" s="6"/>
      <c r="J54" s="7">
        <v>1.7</v>
      </c>
      <c r="K54" s="5"/>
      <c r="L54" s="6"/>
      <c r="M54" s="7">
        <v>10.1</v>
      </c>
      <c r="N54" s="924">
        <v>0.03</v>
      </c>
      <c r="O54" s="926">
        <v>1.2</v>
      </c>
      <c r="P54" s="877"/>
      <c r="Q54" s="162"/>
      <c r="R54" s="136"/>
      <c r="S54" s="6"/>
      <c r="T54" s="7">
        <v>12</v>
      </c>
      <c r="U54" s="5"/>
      <c r="V54" s="6"/>
      <c r="W54" s="7">
        <v>10.3</v>
      </c>
    </row>
    <row r="55" spans="1:23" ht="15.75" thickBot="1" x14ac:dyDescent="0.3">
      <c r="A55" s="1548">
        <v>26</v>
      </c>
      <c r="B55" s="1522" t="s">
        <v>264</v>
      </c>
      <c r="C55" s="928" t="s">
        <v>10</v>
      </c>
      <c r="D55" s="908">
        <v>2.5</v>
      </c>
      <c r="E55" s="912" t="s">
        <v>168</v>
      </c>
      <c r="F55" s="16">
        <v>41.2</v>
      </c>
      <c r="G55" s="17">
        <v>137.5</v>
      </c>
      <c r="H55" s="2"/>
      <c r="I55" s="3"/>
      <c r="J55" s="4">
        <v>18</v>
      </c>
      <c r="K55" s="2"/>
      <c r="L55" s="3"/>
      <c r="M55" s="4">
        <v>10.3</v>
      </c>
      <c r="N55" s="923">
        <v>0.32</v>
      </c>
      <c r="O55" s="921">
        <v>12.8</v>
      </c>
      <c r="P55" s="9"/>
      <c r="Q55" s="162"/>
      <c r="R55" s="133"/>
      <c r="S55" s="125"/>
      <c r="T55" s="126">
        <v>33</v>
      </c>
      <c r="U55" s="124"/>
      <c r="V55" s="125"/>
      <c r="W55" s="126">
        <v>10.1</v>
      </c>
    </row>
    <row r="56" spans="1:23" ht="15.75" thickBot="1" x14ac:dyDescent="0.3">
      <c r="A56" s="1549"/>
      <c r="B56" s="1523"/>
      <c r="C56" s="1400" t="s">
        <v>12</v>
      </c>
      <c r="D56" s="896">
        <v>2.5</v>
      </c>
      <c r="E56" s="1401" t="s">
        <v>168</v>
      </c>
      <c r="F56" s="16">
        <v>41.2</v>
      </c>
      <c r="G56" s="17">
        <v>137.5</v>
      </c>
      <c r="H56" s="5"/>
      <c r="I56" s="6"/>
      <c r="J56" s="7">
        <v>13</v>
      </c>
      <c r="K56" s="5"/>
      <c r="L56" s="6"/>
      <c r="M56" s="7">
        <v>10.4</v>
      </c>
      <c r="N56" s="924">
        <v>0.23</v>
      </c>
      <c r="O56" s="926">
        <v>9.1999999999999993</v>
      </c>
      <c r="P56" s="877"/>
      <c r="Q56" s="162"/>
      <c r="R56" s="134"/>
      <c r="S56" s="28"/>
      <c r="T56" s="29">
        <v>33</v>
      </c>
      <c r="U56" s="27"/>
      <c r="V56" s="28"/>
      <c r="W56" s="29">
        <v>10.5</v>
      </c>
    </row>
    <row r="57" spans="1:23" x14ac:dyDescent="0.25">
      <c r="A57" s="1522">
        <v>27</v>
      </c>
      <c r="B57" s="1522" t="s">
        <v>265</v>
      </c>
      <c r="C57" s="19" t="s">
        <v>10</v>
      </c>
      <c r="D57" s="10">
        <v>1.6</v>
      </c>
      <c r="E57" s="11" t="s">
        <v>168</v>
      </c>
      <c r="F57" s="12">
        <v>26.4</v>
      </c>
      <c r="G57" s="13">
        <v>88</v>
      </c>
      <c r="H57" s="2"/>
      <c r="I57" s="3"/>
      <c r="J57" s="4">
        <v>0</v>
      </c>
      <c r="K57" s="2"/>
      <c r="L57" s="3"/>
      <c r="M57" s="4">
        <v>10.1</v>
      </c>
      <c r="N57" s="923">
        <v>0</v>
      </c>
      <c r="O57" s="921">
        <v>0</v>
      </c>
      <c r="P57" s="9" t="s">
        <v>286</v>
      </c>
      <c r="Q57" s="162"/>
      <c r="R57" s="135"/>
      <c r="S57" s="3"/>
      <c r="T57" s="4">
        <v>13</v>
      </c>
      <c r="U57" s="2"/>
      <c r="V57" s="3"/>
      <c r="W57" s="4">
        <v>10</v>
      </c>
    </row>
    <row r="58" spans="1:23" ht="15.75" thickBot="1" x14ac:dyDescent="0.3">
      <c r="A58" s="1523"/>
      <c r="B58" s="1523"/>
      <c r="C58" s="20" t="s">
        <v>12</v>
      </c>
      <c r="D58" s="14">
        <v>1.6</v>
      </c>
      <c r="E58" s="15" t="s">
        <v>168</v>
      </c>
      <c r="F58" s="16">
        <v>26.4</v>
      </c>
      <c r="G58" s="17">
        <v>88</v>
      </c>
      <c r="H58" s="5"/>
      <c r="I58" s="6"/>
      <c r="J58" s="7">
        <v>38</v>
      </c>
      <c r="K58" s="5"/>
      <c r="L58" s="6"/>
      <c r="M58" s="7">
        <v>10.4</v>
      </c>
      <c r="N58" s="924">
        <v>0.68</v>
      </c>
      <c r="O58" s="926">
        <v>42.5</v>
      </c>
      <c r="P58" s="877"/>
      <c r="Q58" s="162"/>
      <c r="R58" s="136"/>
      <c r="S58" s="6"/>
      <c r="T58" s="7">
        <v>12</v>
      </c>
      <c r="U58" s="5"/>
      <c r="V58" s="6"/>
      <c r="W58" s="7">
        <v>11</v>
      </c>
    </row>
    <row r="59" spans="1:23" x14ac:dyDescent="0.25">
      <c r="A59" s="1522">
        <v>28</v>
      </c>
      <c r="B59" s="1522" t="s">
        <v>266</v>
      </c>
      <c r="C59" s="19" t="s">
        <v>10</v>
      </c>
      <c r="D59" s="10">
        <v>2.5</v>
      </c>
      <c r="E59" s="11" t="s">
        <v>168</v>
      </c>
      <c r="F59" s="12">
        <v>41.2</v>
      </c>
      <c r="G59" s="13">
        <v>137.5</v>
      </c>
      <c r="H59" s="2"/>
      <c r="I59" s="3"/>
      <c r="J59" s="4">
        <v>22</v>
      </c>
      <c r="K59" s="2"/>
      <c r="L59" s="3"/>
      <c r="M59" s="4">
        <v>10.5</v>
      </c>
      <c r="N59" s="923">
        <v>0.4</v>
      </c>
      <c r="O59" s="921">
        <v>16</v>
      </c>
      <c r="P59" s="9"/>
      <c r="Q59" s="162"/>
      <c r="R59" s="133"/>
      <c r="S59" s="125"/>
      <c r="T59" s="126">
        <v>25</v>
      </c>
      <c r="U59" s="124"/>
      <c r="V59" s="125"/>
      <c r="W59" s="126">
        <v>10.6</v>
      </c>
    </row>
    <row r="60" spans="1:23" ht="15.75" thickBot="1" x14ac:dyDescent="0.3">
      <c r="A60" s="1523"/>
      <c r="B60" s="1523"/>
      <c r="C60" s="20" t="s">
        <v>208</v>
      </c>
      <c r="D60" s="14">
        <v>4</v>
      </c>
      <c r="E60" s="15" t="s">
        <v>168</v>
      </c>
      <c r="F60" s="16">
        <v>66</v>
      </c>
      <c r="G60" s="17">
        <v>210</v>
      </c>
      <c r="H60" s="5"/>
      <c r="I60" s="6"/>
      <c r="J60" s="7">
        <v>0</v>
      </c>
      <c r="K60" s="5"/>
      <c r="L60" s="6"/>
      <c r="M60" s="7">
        <v>10.4</v>
      </c>
      <c r="N60" s="924">
        <v>0</v>
      </c>
      <c r="O60" s="926">
        <v>0</v>
      </c>
      <c r="P60" s="877" t="s">
        <v>286</v>
      </c>
      <c r="Q60" s="162"/>
      <c r="R60" s="134"/>
      <c r="S60" s="28"/>
      <c r="T60" s="29">
        <v>0</v>
      </c>
      <c r="U60" s="27"/>
      <c r="V60" s="28"/>
      <c r="W60" s="29">
        <v>10.8</v>
      </c>
    </row>
    <row r="61" spans="1:23" ht="15.75" thickBot="1" x14ac:dyDescent="0.3">
      <c r="A61" s="18">
        <v>29</v>
      </c>
      <c r="B61" s="18" t="s">
        <v>267</v>
      </c>
      <c r="C61" s="907" t="s">
        <v>10</v>
      </c>
      <c r="D61" s="908">
        <v>1.6</v>
      </c>
      <c r="E61" s="912" t="s">
        <v>168</v>
      </c>
      <c r="F61" s="910">
        <v>26.4</v>
      </c>
      <c r="G61" s="911">
        <v>88</v>
      </c>
      <c r="H61" s="38"/>
      <c r="I61" s="39"/>
      <c r="J61" s="40">
        <v>10.199999999999999</v>
      </c>
      <c r="K61" s="38"/>
      <c r="L61" s="39"/>
      <c r="M61" s="40">
        <v>10.199999999999999</v>
      </c>
      <c r="N61" s="925">
        <v>0.18</v>
      </c>
      <c r="O61" s="927">
        <v>11.25</v>
      </c>
      <c r="P61" s="878"/>
      <c r="Q61" s="162"/>
      <c r="R61" s="137"/>
      <c r="S61" s="39"/>
      <c r="T61" s="40">
        <v>0</v>
      </c>
      <c r="U61" s="38"/>
      <c r="V61" s="39"/>
      <c r="W61" s="40">
        <v>0</v>
      </c>
    </row>
    <row r="62" spans="1:23" x14ac:dyDescent="0.25">
      <c r="A62" s="1522">
        <v>30</v>
      </c>
      <c r="B62" s="1522" t="s">
        <v>268</v>
      </c>
      <c r="C62" s="19" t="s">
        <v>10</v>
      </c>
      <c r="D62" s="10">
        <v>1.6</v>
      </c>
      <c r="E62" s="11" t="s">
        <v>168</v>
      </c>
      <c r="F62" s="12">
        <v>26.4</v>
      </c>
      <c r="G62" s="13">
        <v>146.19999999999999</v>
      </c>
      <c r="H62" s="2"/>
      <c r="I62" s="3"/>
      <c r="J62" s="4">
        <v>7</v>
      </c>
      <c r="K62" s="2"/>
      <c r="L62" s="3"/>
      <c r="M62" s="4">
        <v>6.4</v>
      </c>
      <c r="N62" s="923">
        <v>0.08</v>
      </c>
      <c r="O62" s="921">
        <v>5</v>
      </c>
      <c r="P62" s="9"/>
      <c r="Q62" s="162"/>
      <c r="R62" s="133"/>
      <c r="S62" s="125"/>
      <c r="T62" s="126">
        <v>43</v>
      </c>
      <c r="U62" s="124"/>
      <c r="V62" s="125"/>
      <c r="W62" s="126">
        <v>6.4</v>
      </c>
    </row>
    <row r="63" spans="1:23" ht="15.75" thickBot="1" x14ac:dyDescent="0.3">
      <c r="A63" s="1523"/>
      <c r="B63" s="1523"/>
      <c r="C63" s="20" t="s">
        <v>12</v>
      </c>
      <c r="D63" s="14">
        <v>2.5</v>
      </c>
      <c r="E63" s="15" t="s">
        <v>168</v>
      </c>
      <c r="F63" s="16">
        <v>41.2</v>
      </c>
      <c r="G63" s="17">
        <v>137.5</v>
      </c>
      <c r="H63" s="5"/>
      <c r="I63" s="6"/>
      <c r="J63" s="7">
        <v>8</v>
      </c>
      <c r="K63" s="5"/>
      <c r="L63" s="6"/>
      <c r="M63" s="7">
        <v>10.3</v>
      </c>
      <c r="N63" s="924">
        <v>0.14000000000000001</v>
      </c>
      <c r="O63" s="926">
        <v>5.6</v>
      </c>
      <c r="P63" s="877"/>
      <c r="Q63" s="162"/>
      <c r="R63" s="134"/>
      <c r="S63" s="28"/>
      <c r="T63" s="29">
        <v>22</v>
      </c>
      <c r="U63" s="27"/>
      <c r="V63" s="28"/>
      <c r="W63" s="29">
        <v>10.1</v>
      </c>
    </row>
    <row r="64" spans="1:23" x14ac:dyDescent="0.25">
      <c r="A64" s="1522">
        <v>31</v>
      </c>
      <c r="B64" s="1522" t="s">
        <v>269</v>
      </c>
      <c r="C64" s="19" t="s">
        <v>10</v>
      </c>
      <c r="D64" s="10">
        <v>1.6</v>
      </c>
      <c r="E64" s="11" t="s">
        <v>168</v>
      </c>
      <c r="F64" s="12">
        <v>26.4</v>
      </c>
      <c r="G64" s="13">
        <v>84</v>
      </c>
      <c r="H64" s="2"/>
      <c r="I64" s="3"/>
      <c r="J64" s="4">
        <v>0</v>
      </c>
      <c r="K64" s="2"/>
      <c r="L64" s="3"/>
      <c r="M64" s="4">
        <v>10.3</v>
      </c>
      <c r="N64" s="923">
        <v>0</v>
      </c>
      <c r="O64" s="921">
        <v>0</v>
      </c>
      <c r="P64" s="9" t="s">
        <v>286</v>
      </c>
      <c r="Q64" s="162"/>
      <c r="R64" s="135"/>
      <c r="S64" s="3"/>
      <c r="T64" s="4">
        <v>23</v>
      </c>
      <c r="U64" s="2"/>
      <c r="V64" s="3"/>
      <c r="W64" s="4">
        <v>10.1</v>
      </c>
    </row>
    <row r="65" spans="1:23" ht="15.75" thickBot="1" x14ac:dyDescent="0.3">
      <c r="A65" s="1523"/>
      <c r="B65" s="1523"/>
      <c r="C65" s="20" t="s">
        <v>12</v>
      </c>
      <c r="D65" s="14">
        <v>1.6</v>
      </c>
      <c r="E65" s="15" t="s">
        <v>168</v>
      </c>
      <c r="F65" s="16">
        <v>26.4</v>
      </c>
      <c r="G65" s="17">
        <v>88</v>
      </c>
      <c r="H65" s="5"/>
      <c r="I65" s="6"/>
      <c r="J65" s="7">
        <v>18</v>
      </c>
      <c r="K65" s="5"/>
      <c r="L65" s="6"/>
      <c r="M65" s="7">
        <v>10.3</v>
      </c>
      <c r="N65" s="924">
        <v>0.32</v>
      </c>
      <c r="O65" s="926">
        <v>20</v>
      </c>
      <c r="P65" s="877"/>
      <c r="Q65" s="162"/>
      <c r="R65" s="136"/>
      <c r="S65" s="6"/>
      <c r="T65" s="7">
        <v>6</v>
      </c>
      <c r="U65" s="5"/>
      <c r="V65" s="6"/>
      <c r="W65" s="7">
        <v>10.8</v>
      </c>
    </row>
    <row r="66" spans="1:23" x14ac:dyDescent="0.25">
      <c r="A66" s="1522">
        <v>32</v>
      </c>
      <c r="B66" s="1522" t="s">
        <v>270</v>
      </c>
      <c r="C66" s="19" t="s">
        <v>58</v>
      </c>
      <c r="D66" s="10">
        <v>1.6</v>
      </c>
      <c r="E66" s="11" t="s">
        <v>168</v>
      </c>
      <c r="F66" s="12">
        <v>26.4</v>
      </c>
      <c r="G66" s="13">
        <v>84</v>
      </c>
      <c r="H66" s="2"/>
      <c r="I66" s="3"/>
      <c r="J66" s="4">
        <v>0</v>
      </c>
      <c r="K66" s="2"/>
      <c r="L66" s="3"/>
      <c r="M66" s="4">
        <v>10.5</v>
      </c>
      <c r="N66" s="923">
        <v>0</v>
      </c>
      <c r="O66" s="921">
        <v>0</v>
      </c>
      <c r="P66" s="9" t="s">
        <v>286</v>
      </c>
      <c r="Q66" s="162"/>
      <c r="R66" s="133"/>
      <c r="S66" s="125"/>
      <c r="T66" s="4">
        <v>0</v>
      </c>
      <c r="U66" s="124"/>
      <c r="V66" s="125"/>
      <c r="W66" s="126">
        <v>10.4</v>
      </c>
    </row>
    <row r="67" spans="1:23" ht="15.75" thickBot="1" x14ac:dyDescent="0.3">
      <c r="A67" s="1523"/>
      <c r="B67" s="1523"/>
      <c r="C67" s="20" t="s">
        <v>12</v>
      </c>
      <c r="D67" s="14">
        <v>2.5</v>
      </c>
      <c r="E67" s="15" t="s">
        <v>168</v>
      </c>
      <c r="F67" s="16">
        <v>41.2</v>
      </c>
      <c r="G67" s="17">
        <v>131</v>
      </c>
      <c r="H67" s="5"/>
      <c r="I67" s="6"/>
      <c r="J67" s="7">
        <v>13</v>
      </c>
      <c r="K67" s="5"/>
      <c r="L67" s="6"/>
      <c r="M67" s="7">
        <v>10.5</v>
      </c>
      <c r="N67" s="924">
        <v>0.24</v>
      </c>
      <c r="O67" s="926">
        <v>9.6</v>
      </c>
      <c r="P67" s="877"/>
      <c r="Q67" s="162"/>
      <c r="R67" s="134"/>
      <c r="S67" s="28"/>
      <c r="T67" s="29">
        <v>19</v>
      </c>
      <c r="U67" s="27"/>
      <c r="V67" s="28"/>
      <c r="W67" s="29">
        <v>10.5</v>
      </c>
    </row>
    <row r="68" spans="1:23" s="22" customFormat="1" x14ac:dyDescent="0.25">
      <c r="A68" s="1522">
        <v>33</v>
      </c>
      <c r="B68" s="1522" t="s">
        <v>271</v>
      </c>
      <c r="C68" s="19" t="s">
        <v>10</v>
      </c>
      <c r="D68" s="10">
        <v>2.5</v>
      </c>
      <c r="E68" s="11" t="s">
        <v>168</v>
      </c>
      <c r="F68" s="12">
        <v>41.2</v>
      </c>
      <c r="G68" s="13">
        <v>131</v>
      </c>
      <c r="H68" s="2"/>
      <c r="I68" s="3"/>
      <c r="J68" s="4">
        <v>28</v>
      </c>
      <c r="K68" s="2"/>
      <c r="L68" s="3"/>
      <c r="M68" s="4">
        <v>10.5</v>
      </c>
      <c r="N68" s="923">
        <v>0.51</v>
      </c>
      <c r="O68" s="921">
        <v>20.399999999999999</v>
      </c>
      <c r="P68" s="9"/>
      <c r="Q68" s="162"/>
      <c r="R68" s="135"/>
      <c r="S68" s="3"/>
      <c r="T68" s="4">
        <v>28</v>
      </c>
      <c r="U68" s="2"/>
      <c r="V68" s="3"/>
      <c r="W68" s="4">
        <v>10.4</v>
      </c>
    </row>
    <row r="69" spans="1:23" s="22" customFormat="1" ht="15.75" thickBot="1" x14ac:dyDescent="0.3">
      <c r="A69" s="1523"/>
      <c r="B69" s="1523"/>
      <c r="C69" s="20" t="s">
        <v>12</v>
      </c>
      <c r="D69" s="14">
        <v>2.5</v>
      </c>
      <c r="E69" s="15" t="s">
        <v>168</v>
      </c>
      <c r="F69" s="16">
        <v>41.2</v>
      </c>
      <c r="G69" s="17">
        <v>131</v>
      </c>
      <c r="H69" s="5"/>
      <c r="I69" s="6"/>
      <c r="J69" s="7">
        <v>7</v>
      </c>
      <c r="K69" s="5"/>
      <c r="L69" s="6"/>
      <c r="M69" s="7">
        <v>10.5</v>
      </c>
      <c r="N69" s="924">
        <v>0.13</v>
      </c>
      <c r="O69" s="926">
        <v>5.2</v>
      </c>
      <c r="P69" s="877"/>
      <c r="Q69" s="162"/>
      <c r="R69" s="136"/>
      <c r="S69" s="6"/>
      <c r="T69" s="7">
        <v>4.5</v>
      </c>
      <c r="U69" s="5"/>
      <c r="V69" s="6"/>
      <c r="W69" s="7">
        <v>10.199999999999999</v>
      </c>
    </row>
    <row r="70" spans="1:23" x14ac:dyDescent="0.25">
      <c r="A70" s="1522">
        <v>34</v>
      </c>
      <c r="B70" s="1522" t="s">
        <v>272</v>
      </c>
      <c r="C70" s="19" t="s">
        <v>10</v>
      </c>
      <c r="D70" s="10">
        <v>6.3</v>
      </c>
      <c r="E70" s="11" t="s">
        <v>168</v>
      </c>
      <c r="F70" s="12">
        <v>94.5</v>
      </c>
      <c r="G70" s="13">
        <v>346.4</v>
      </c>
      <c r="H70" s="2"/>
      <c r="I70" s="3"/>
      <c r="J70" s="4">
        <v>0</v>
      </c>
      <c r="K70" s="2"/>
      <c r="L70" s="3"/>
      <c r="M70" s="4">
        <v>10.3</v>
      </c>
      <c r="N70" s="923">
        <v>0</v>
      </c>
      <c r="O70" s="921">
        <v>0</v>
      </c>
      <c r="P70" s="9"/>
      <c r="Q70" s="162"/>
      <c r="R70" s="133"/>
      <c r="S70" s="125"/>
      <c r="T70" s="126">
        <v>31</v>
      </c>
      <c r="U70" s="124"/>
      <c r="V70" s="125"/>
      <c r="W70" s="126">
        <v>10.1</v>
      </c>
    </row>
    <row r="71" spans="1:23" ht="15.75" thickBot="1" x14ac:dyDescent="0.3">
      <c r="A71" s="1523"/>
      <c r="B71" s="1523"/>
      <c r="C71" s="20" t="s">
        <v>12</v>
      </c>
      <c r="D71" s="14">
        <v>6.3</v>
      </c>
      <c r="E71" s="15" t="s">
        <v>168</v>
      </c>
      <c r="F71" s="16">
        <v>94.5</v>
      </c>
      <c r="G71" s="17">
        <v>346.4</v>
      </c>
      <c r="H71" s="5"/>
      <c r="I71" s="6"/>
      <c r="J71" s="7">
        <v>10.9</v>
      </c>
      <c r="K71" s="5"/>
      <c r="L71" s="6"/>
      <c r="M71" s="7">
        <v>10.199999999999999</v>
      </c>
      <c r="N71" s="924">
        <v>0.19</v>
      </c>
      <c r="O71" s="926">
        <v>3.02</v>
      </c>
      <c r="P71" s="877"/>
      <c r="Q71" s="162"/>
      <c r="R71" s="134"/>
      <c r="S71" s="28"/>
      <c r="T71" s="29">
        <v>162.05000000000001</v>
      </c>
      <c r="U71" s="27"/>
      <c r="V71" s="28"/>
      <c r="W71" s="29">
        <v>10.3</v>
      </c>
    </row>
    <row r="72" spans="1:23" ht="41.25" customHeight="1" x14ac:dyDescent="0.25">
      <c r="A72" s="1522">
        <v>35</v>
      </c>
      <c r="B72" s="1522" t="s">
        <v>273</v>
      </c>
      <c r="C72" s="19" t="s">
        <v>10</v>
      </c>
      <c r="D72" s="10">
        <v>2.5</v>
      </c>
      <c r="E72" s="11" t="s">
        <v>168</v>
      </c>
      <c r="F72" s="12">
        <v>41.2</v>
      </c>
      <c r="G72" s="13">
        <v>131</v>
      </c>
      <c r="H72" s="2"/>
      <c r="I72" s="3"/>
      <c r="J72" s="4">
        <v>18.5</v>
      </c>
      <c r="K72" s="2"/>
      <c r="L72" s="3"/>
      <c r="M72" s="4">
        <v>10.199999999999999</v>
      </c>
      <c r="N72" s="923">
        <v>0.33</v>
      </c>
      <c r="O72" s="921">
        <v>13.2</v>
      </c>
      <c r="P72" s="879"/>
      <c r="Q72" s="163"/>
      <c r="R72" s="135"/>
      <c r="S72" s="3"/>
      <c r="T72" s="4">
        <v>38</v>
      </c>
      <c r="U72" s="2"/>
      <c r="V72" s="3"/>
      <c r="W72" s="4">
        <v>10.3</v>
      </c>
    </row>
    <row r="73" spans="1:23" ht="45.75" thickBot="1" x14ac:dyDescent="0.3">
      <c r="A73" s="1523"/>
      <c r="B73" s="1523"/>
      <c r="C73" s="20" t="s">
        <v>208</v>
      </c>
      <c r="D73" s="14">
        <v>1</v>
      </c>
      <c r="E73" s="15" t="s">
        <v>168</v>
      </c>
      <c r="F73" s="16">
        <v>17.3</v>
      </c>
      <c r="G73" s="17">
        <v>63</v>
      </c>
      <c r="H73" s="5"/>
      <c r="I73" s="6"/>
      <c r="J73" s="7">
        <v>0</v>
      </c>
      <c r="K73" s="5"/>
      <c r="L73" s="6"/>
      <c r="M73" s="7">
        <v>10.199999999999999</v>
      </c>
      <c r="N73" s="924">
        <v>0</v>
      </c>
      <c r="O73" s="926">
        <v>0</v>
      </c>
      <c r="P73" s="1317" t="s">
        <v>396</v>
      </c>
      <c r="Q73" s="162"/>
      <c r="R73" s="136"/>
      <c r="S73" s="6"/>
      <c r="T73" s="7">
        <v>0</v>
      </c>
      <c r="U73" s="5"/>
      <c r="V73" s="6"/>
      <c r="W73" s="7">
        <v>10.3</v>
      </c>
    </row>
    <row r="74" spans="1:23" ht="42.75" customHeight="1" x14ac:dyDescent="0.25">
      <c r="A74" s="1522">
        <v>36</v>
      </c>
      <c r="B74" s="1522" t="s">
        <v>274</v>
      </c>
      <c r="C74" s="19" t="s">
        <v>58</v>
      </c>
      <c r="D74" s="10">
        <v>2</v>
      </c>
      <c r="E74" s="11" t="s">
        <v>168</v>
      </c>
      <c r="F74" s="12">
        <v>33</v>
      </c>
      <c r="G74" s="13">
        <v>184</v>
      </c>
      <c r="H74" s="2"/>
      <c r="I74" s="3"/>
      <c r="J74" s="4">
        <v>0</v>
      </c>
      <c r="K74" s="2"/>
      <c r="L74" s="3"/>
      <c r="M74" s="4">
        <v>6.1</v>
      </c>
      <c r="N74" s="923">
        <v>0</v>
      </c>
      <c r="O74" s="921">
        <v>0</v>
      </c>
      <c r="P74" s="880" t="s">
        <v>396</v>
      </c>
      <c r="Q74" s="162"/>
      <c r="R74" s="135"/>
      <c r="S74" s="3"/>
      <c r="T74" s="4">
        <v>0</v>
      </c>
      <c r="U74" s="2"/>
      <c r="V74" s="3"/>
      <c r="W74" s="4">
        <v>6.3</v>
      </c>
    </row>
    <row r="75" spans="1:23" ht="15.75" thickBot="1" x14ac:dyDescent="0.3">
      <c r="A75" s="1523"/>
      <c r="B75" s="1523"/>
      <c r="C75" s="20" t="s">
        <v>12</v>
      </c>
      <c r="D75" s="14">
        <v>2</v>
      </c>
      <c r="E75" s="15" t="s">
        <v>168</v>
      </c>
      <c r="F75" s="16">
        <v>33</v>
      </c>
      <c r="G75" s="17">
        <v>184</v>
      </c>
      <c r="H75" s="5"/>
      <c r="I75" s="6"/>
      <c r="J75" s="7">
        <v>21</v>
      </c>
      <c r="K75" s="5"/>
      <c r="L75" s="6"/>
      <c r="M75" s="7">
        <v>6.1</v>
      </c>
      <c r="N75" s="924">
        <v>0.22</v>
      </c>
      <c r="O75" s="926">
        <v>11</v>
      </c>
      <c r="P75" s="164"/>
      <c r="Q75" s="163"/>
      <c r="R75" s="136"/>
      <c r="S75" s="6"/>
      <c r="T75" s="7">
        <v>45</v>
      </c>
      <c r="U75" s="5"/>
      <c r="V75" s="6"/>
      <c r="W75" s="7">
        <v>6.2</v>
      </c>
    </row>
    <row r="76" spans="1:23" ht="15.75" thickBot="1" x14ac:dyDescent="0.3">
      <c r="A76" s="1518">
        <v>37</v>
      </c>
      <c r="B76" s="1516" t="s">
        <v>275</v>
      </c>
      <c r="C76" s="1524" t="s">
        <v>10</v>
      </c>
      <c r="D76" s="1518">
        <v>3.2</v>
      </c>
      <c r="E76" s="1526" t="s">
        <v>168</v>
      </c>
      <c r="F76" s="1528" t="s">
        <v>168</v>
      </c>
      <c r="G76" s="13">
        <v>185</v>
      </c>
      <c r="H76" s="1530"/>
      <c r="I76" s="1532"/>
      <c r="J76" s="1534">
        <v>0</v>
      </c>
      <c r="K76" s="1530"/>
      <c r="L76" s="1532"/>
      <c r="M76" s="1534">
        <v>10.199999999999999</v>
      </c>
      <c r="N76" s="1536">
        <v>0</v>
      </c>
      <c r="O76" s="1536">
        <v>0</v>
      </c>
      <c r="P76" s="1538" t="s">
        <v>285</v>
      </c>
      <c r="Q76" s="162"/>
      <c r="R76" s="137"/>
      <c r="S76" s="39"/>
      <c r="T76" s="40">
        <v>0</v>
      </c>
      <c r="U76" s="38"/>
      <c r="V76" s="39"/>
      <c r="W76" s="40">
        <v>10.199999999999999</v>
      </c>
    </row>
    <row r="77" spans="1:23" ht="15.75" thickBot="1" x14ac:dyDescent="0.3">
      <c r="A77" s="1519"/>
      <c r="B77" s="1517"/>
      <c r="C77" s="1525"/>
      <c r="D77" s="1519"/>
      <c r="E77" s="1527"/>
      <c r="F77" s="1529"/>
      <c r="G77" s="917">
        <v>293</v>
      </c>
      <c r="H77" s="1531"/>
      <c r="I77" s="1533"/>
      <c r="J77" s="1535"/>
      <c r="K77" s="1531"/>
      <c r="L77" s="1533"/>
      <c r="M77" s="1535"/>
      <c r="N77" s="1537"/>
      <c r="O77" s="1537"/>
      <c r="P77" s="1539"/>
      <c r="Q77" s="894"/>
      <c r="R77" s="137"/>
      <c r="S77" s="39"/>
      <c r="T77" s="878"/>
      <c r="U77" s="38"/>
      <c r="V77" s="39"/>
      <c r="W77" s="878"/>
    </row>
    <row r="78" spans="1:23" ht="15.75" thickBot="1" x14ac:dyDescent="0.3">
      <c r="A78" s="476">
        <v>38</v>
      </c>
      <c r="B78" s="918" t="s">
        <v>276</v>
      </c>
      <c r="C78" s="477" t="s">
        <v>10</v>
      </c>
      <c r="D78" s="896">
        <v>2.5</v>
      </c>
      <c r="E78" s="919" t="s">
        <v>168</v>
      </c>
      <c r="F78" s="920">
        <v>41.2</v>
      </c>
      <c r="G78" s="917">
        <v>137.5</v>
      </c>
      <c r="H78" s="478"/>
      <c r="I78" s="479"/>
      <c r="J78" s="558">
        <v>31</v>
      </c>
      <c r="K78" s="478"/>
      <c r="L78" s="479"/>
      <c r="M78" s="558">
        <v>10.199999999999999</v>
      </c>
      <c r="N78" s="922">
        <v>0.55000000000000004</v>
      </c>
      <c r="O78" s="1402">
        <v>22</v>
      </c>
      <c r="P78" s="896"/>
      <c r="Q78" s="164"/>
      <c r="R78" s="140"/>
      <c r="S78" s="132"/>
      <c r="T78" s="62">
        <v>100</v>
      </c>
      <c r="U78" s="131"/>
      <c r="V78" s="132"/>
      <c r="W78" s="62">
        <v>10.199999999999999</v>
      </c>
    </row>
    <row r="79" spans="1:23" x14ac:dyDescent="0.25">
      <c r="A79" s="1522">
        <v>39</v>
      </c>
      <c r="B79" s="1522" t="s">
        <v>382</v>
      </c>
      <c r="C79" s="19" t="s">
        <v>58</v>
      </c>
      <c r="D79" s="10">
        <v>4</v>
      </c>
      <c r="E79" s="11"/>
      <c r="F79" s="12"/>
      <c r="G79" s="13"/>
      <c r="H79" s="2"/>
      <c r="I79" s="3"/>
      <c r="J79" s="4">
        <v>0</v>
      </c>
      <c r="K79" s="2"/>
      <c r="L79" s="3"/>
      <c r="M79" s="4">
        <v>10</v>
      </c>
      <c r="N79" s="923">
        <v>0</v>
      </c>
      <c r="O79" s="921">
        <v>0</v>
      </c>
      <c r="P79" s="1514" t="s">
        <v>410</v>
      </c>
      <c r="Q79" s="162"/>
      <c r="R79" s="135"/>
      <c r="S79" s="3"/>
      <c r="T79" s="4">
        <v>0</v>
      </c>
      <c r="U79" s="2"/>
      <c r="V79" s="3"/>
      <c r="W79" s="4">
        <v>6.3</v>
      </c>
    </row>
    <row r="80" spans="1:23" ht="15.75" thickBot="1" x14ac:dyDescent="0.3">
      <c r="A80" s="1523"/>
      <c r="B80" s="1523"/>
      <c r="C80" s="20" t="s">
        <v>12</v>
      </c>
      <c r="D80" s="14">
        <v>4</v>
      </c>
      <c r="E80" s="15"/>
      <c r="F80" s="16"/>
      <c r="G80" s="17"/>
      <c r="H80" s="5"/>
      <c r="I80" s="6"/>
      <c r="J80" s="7">
        <v>0</v>
      </c>
      <c r="K80" s="5"/>
      <c r="L80" s="6"/>
      <c r="M80" s="7">
        <v>10</v>
      </c>
      <c r="N80" s="924">
        <v>0</v>
      </c>
      <c r="O80" s="926">
        <v>0</v>
      </c>
      <c r="P80" s="1515"/>
      <c r="Q80" s="163"/>
      <c r="R80" s="136"/>
      <c r="S80" s="6"/>
      <c r="T80" s="7">
        <v>45</v>
      </c>
      <c r="U80" s="5"/>
      <c r="V80" s="6"/>
      <c r="W80" s="7">
        <v>6.2</v>
      </c>
    </row>
    <row r="81" spans="1:23" x14ac:dyDescent="0.25">
      <c r="A81" s="1522">
        <v>39</v>
      </c>
      <c r="B81" s="1522" t="s">
        <v>385</v>
      </c>
      <c r="C81" s="19" t="s">
        <v>58</v>
      </c>
      <c r="D81" s="10">
        <v>4</v>
      </c>
      <c r="E81" s="11"/>
      <c r="F81" s="12"/>
      <c r="G81" s="13"/>
      <c r="H81" s="2"/>
      <c r="I81" s="3"/>
      <c r="J81" s="4">
        <v>0</v>
      </c>
      <c r="K81" s="2"/>
      <c r="L81" s="3"/>
      <c r="M81" s="4">
        <v>10</v>
      </c>
      <c r="N81" s="923">
        <v>0</v>
      </c>
      <c r="O81" s="921">
        <v>0</v>
      </c>
      <c r="P81" s="1514" t="s">
        <v>410</v>
      </c>
      <c r="Q81" s="162"/>
      <c r="R81" s="135"/>
      <c r="S81" s="3"/>
      <c r="T81" s="4">
        <v>0</v>
      </c>
      <c r="U81" s="2"/>
      <c r="V81" s="3"/>
      <c r="W81" s="4">
        <v>6.3</v>
      </c>
    </row>
    <row r="82" spans="1:23" ht="15.75" thickBot="1" x14ac:dyDescent="0.3">
      <c r="A82" s="1523"/>
      <c r="B82" s="1523"/>
      <c r="C82" s="20" t="s">
        <v>12</v>
      </c>
      <c r="D82" s="14">
        <v>4</v>
      </c>
      <c r="E82" s="15"/>
      <c r="F82" s="16"/>
      <c r="G82" s="17"/>
      <c r="H82" s="5"/>
      <c r="I82" s="6"/>
      <c r="J82" s="7">
        <v>0</v>
      </c>
      <c r="K82" s="5"/>
      <c r="L82" s="6"/>
      <c r="M82" s="7">
        <v>10</v>
      </c>
      <c r="N82" s="924">
        <v>0</v>
      </c>
      <c r="O82" s="926">
        <v>0</v>
      </c>
      <c r="P82" s="1515"/>
      <c r="Q82" s="163"/>
      <c r="R82" s="136"/>
      <c r="S82" s="6"/>
      <c r="T82" s="7">
        <v>45</v>
      </c>
      <c r="U82" s="5"/>
      <c r="V82" s="6"/>
      <c r="W82" s="7">
        <v>6.2</v>
      </c>
    </row>
    <row r="83" spans="1:23" ht="13.5" customHeight="1" thickBot="1" x14ac:dyDescent="0.3">
      <c r="N83" s="114"/>
    </row>
  </sheetData>
  <mergeCells count="88">
    <mergeCell ref="A55:A56"/>
    <mergeCell ref="A1:P1"/>
    <mergeCell ref="A2:P2"/>
    <mergeCell ref="A3:L3"/>
    <mergeCell ref="N3:P3"/>
    <mergeCell ref="A50:A51"/>
    <mergeCell ref="A31:A32"/>
    <mergeCell ref="A27:A28"/>
    <mergeCell ref="A39:A40"/>
    <mergeCell ref="B39:B40"/>
    <mergeCell ref="A35:A36"/>
    <mergeCell ref="B35:B36"/>
    <mergeCell ref="A33:A34"/>
    <mergeCell ref="B33:B34"/>
    <mergeCell ref="B41:B42"/>
    <mergeCell ref="B55:B56"/>
    <mergeCell ref="A79:A80"/>
    <mergeCell ref="B79:B80"/>
    <mergeCell ref="A81:A82"/>
    <mergeCell ref="B81:B82"/>
    <mergeCell ref="A59:A60"/>
    <mergeCell ref="A72:A73"/>
    <mergeCell ref="A66:A67"/>
    <mergeCell ref="B59:B60"/>
    <mergeCell ref="A62:A63"/>
    <mergeCell ref="B62:B63"/>
    <mergeCell ref="A74:A75"/>
    <mergeCell ref="B74:B75"/>
    <mergeCell ref="B66:B67"/>
    <mergeCell ref="B72:B73"/>
    <mergeCell ref="B68:B69"/>
    <mergeCell ref="A68:A69"/>
    <mergeCell ref="B43:B44"/>
    <mergeCell ref="B45:B46"/>
    <mergeCell ref="B50:B51"/>
    <mergeCell ref="A20:A21"/>
    <mergeCell ref="B23:B24"/>
    <mergeCell ref="B27:B28"/>
    <mergeCell ref="B20:B21"/>
    <mergeCell ref="B29:B30"/>
    <mergeCell ref="A25:A26"/>
    <mergeCell ref="B37:B38"/>
    <mergeCell ref="A37:A38"/>
    <mergeCell ref="A41:A42"/>
    <mergeCell ref="B48:B49"/>
    <mergeCell ref="A43:A44"/>
    <mergeCell ref="A45:A46"/>
    <mergeCell ref="A48:A49"/>
    <mergeCell ref="O76:O77"/>
    <mergeCell ref="P76:P77"/>
    <mergeCell ref="Q3:Q9"/>
    <mergeCell ref="A11:A12"/>
    <mergeCell ref="B11:B12"/>
    <mergeCell ref="A13:A14"/>
    <mergeCell ref="B13:B14"/>
    <mergeCell ref="N4:P4"/>
    <mergeCell ref="A15:A16"/>
    <mergeCell ref="B15:B16"/>
    <mergeCell ref="A23:A24"/>
    <mergeCell ref="A29:A30"/>
    <mergeCell ref="B31:B32"/>
    <mergeCell ref="A17:A18"/>
    <mergeCell ref="B17:B18"/>
    <mergeCell ref="B25:B26"/>
    <mergeCell ref="L76:L77"/>
    <mergeCell ref="A64:A65"/>
    <mergeCell ref="A57:A58"/>
    <mergeCell ref="M76:M77"/>
    <mergeCell ref="N76:N77"/>
    <mergeCell ref="A70:A71"/>
    <mergeCell ref="B70:B71"/>
    <mergeCell ref="B64:B65"/>
    <mergeCell ref="P79:P80"/>
    <mergeCell ref="P81:P82"/>
    <mergeCell ref="B76:B77"/>
    <mergeCell ref="A76:A77"/>
    <mergeCell ref="P45:P46"/>
    <mergeCell ref="A53:A54"/>
    <mergeCell ref="B57:B58"/>
    <mergeCell ref="B53:B54"/>
    <mergeCell ref="C76:C77"/>
    <mergeCell ref="D76:D77"/>
    <mergeCell ref="E76:E77"/>
    <mergeCell ref="F76:F77"/>
    <mergeCell ref="H76:H77"/>
    <mergeCell ref="I76:I77"/>
    <mergeCell ref="J76:J77"/>
    <mergeCell ref="K76:K77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91" fitToHeight="100" orientation="landscape" r:id="rId1"/>
  <headerFooter alignWithMargins="0">
    <oddFooter>&amp;R&amp;A&amp;P</oddFooter>
  </headerFooter>
  <rowBreaks count="1" manualBreakCount="1">
    <brk id="7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2:N817"/>
  <sheetViews>
    <sheetView view="pageBreakPreview" zoomScale="80" zoomScaleNormal="100" zoomScaleSheetLayoutView="80" workbookViewId="0">
      <selection activeCell="G17" sqref="G17"/>
    </sheetView>
  </sheetViews>
  <sheetFormatPr defaultColWidth="9.140625" defaultRowHeight="15.75" x14ac:dyDescent="0.25"/>
  <cols>
    <col min="1" max="1" width="15.7109375" style="560" customWidth="1"/>
    <col min="2" max="2" width="13" style="560" customWidth="1"/>
    <col min="3" max="3" width="13.28515625" style="52" customWidth="1"/>
    <col min="4" max="4" width="33.140625" style="199" customWidth="1"/>
    <col min="5" max="5" width="11.7109375" style="568" customWidth="1"/>
    <col min="6" max="6" width="12" style="168" customWidth="1"/>
    <col min="7" max="7" width="8.85546875" style="234" customWidth="1"/>
    <col min="8" max="8" width="10" style="234" customWidth="1"/>
    <col min="9" max="9" width="9.5703125" style="234" customWidth="1"/>
    <col min="10" max="10" width="13.85546875" style="21" customWidth="1"/>
    <col min="11" max="16384" width="9.140625" style="21"/>
  </cols>
  <sheetData>
    <row r="2" spans="1:14" s="169" customFormat="1" ht="18.75" x14ac:dyDescent="0.3">
      <c r="A2" s="168"/>
      <c r="B2" s="168"/>
      <c r="C2" s="859"/>
      <c r="D2" s="1580" t="s">
        <v>395</v>
      </c>
      <c r="E2" s="1580"/>
      <c r="F2" s="1580"/>
      <c r="G2" s="1580"/>
      <c r="H2" s="1580"/>
      <c r="I2" s="1580"/>
      <c r="J2" s="21"/>
      <c r="K2" s="1602" t="s">
        <v>394</v>
      </c>
      <c r="L2" s="1602"/>
      <c r="M2" s="1602"/>
      <c r="N2" s="1602"/>
    </row>
    <row r="3" spans="1:14" s="169" customFormat="1" x14ac:dyDescent="0.25">
      <c r="A3" s="168"/>
      <c r="B3" s="168"/>
      <c r="C3" s="859"/>
      <c r="D3" s="1580"/>
      <c r="E3" s="1580"/>
      <c r="F3" s="1580"/>
      <c r="G3" s="1580"/>
      <c r="H3" s="1580"/>
      <c r="I3" s="1580"/>
      <c r="J3" s="21"/>
      <c r="K3" s="21"/>
    </row>
    <row r="4" spans="1:14" s="169" customFormat="1" x14ac:dyDescent="0.25">
      <c r="A4" s="168"/>
      <c r="B4" s="168"/>
      <c r="C4" s="859"/>
      <c r="D4" s="1580"/>
      <c r="E4" s="1580"/>
      <c r="F4" s="1580"/>
      <c r="G4" s="1580"/>
      <c r="H4" s="1580"/>
      <c r="I4" s="1580"/>
      <c r="J4" s="21"/>
      <c r="K4" s="21"/>
    </row>
    <row r="5" spans="1:14" s="169" customFormat="1" x14ac:dyDescent="0.25">
      <c r="A5" s="168"/>
      <c r="B5" s="168"/>
      <c r="C5" s="859"/>
      <c r="D5" s="559"/>
      <c r="E5" s="863"/>
      <c r="F5" s="862"/>
      <c r="G5" s="200" t="s">
        <v>107</v>
      </c>
      <c r="H5" s="1601" t="s">
        <v>393</v>
      </c>
      <c r="I5" s="1601"/>
      <c r="J5" s="21"/>
      <c r="K5" s="21"/>
    </row>
    <row r="6" spans="1:14" s="169" customFormat="1" x14ac:dyDescent="0.25">
      <c r="A6" s="168"/>
      <c r="B6" s="168"/>
      <c r="C6" s="859"/>
      <c r="D6" s="223" t="s">
        <v>122</v>
      </c>
      <c r="E6" s="861"/>
      <c r="F6" s="167"/>
      <c r="G6" s="860"/>
      <c r="H6" s="200"/>
      <c r="I6" s="200"/>
      <c r="J6" s="21"/>
      <c r="K6" s="21"/>
    </row>
    <row r="7" spans="1:14" s="169" customFormat="1" x14ac:dyDescent="0.25">
      <c r="A7" s="168"/>
      <c r="B7" s="168"/>
      <c r="C7" s="859"/>
      <c r="D7" s="223"/>
      <c r="E7" s="861"/>
      <c r="F7" s="167"/>
      <c r="G7" s="860"/>
      <c r="H7" s="200"/>
      <c r="I7" s="200"/>
      <c r="J7" s="21"/>
      <c r="K7" s="21"/>
    </row>
    <row r="8" spans="1:14" s="169" customFormat="1" x14ac:dyDescent="0.25">
      <c r="A8" s="168"/>
      <c r="B8" s="168"/>
      <c r="C8" s="859"/>
      <c r="D8" s="199"/>
      <c r="E8" s="598"/>
      <c r="F8" s="167"/>
      <c r="G8" s="200" t="s">
        <v>0</v>
      </c>
      <c r="H8" s="200"/>
      <c r="I8" s="200"/>
      <c r="J8" s="21"/>
      <c r="K8" s="21"/>
    </row>
    <row r="9" spans="1:14" s="169" customFormat="1" ht="16.5" thickBot="1" x14ac:dyDescent="0.3">
      <c r="A9" s="168"/>
      <c r="B9" s="168"/>
      <c r="C9" s="859"/>
      <c r="D9" s="481" t="s">
        <v>220</v>
      </c>
      <c r="E9" s="598"/>
      <c r="F9" s="167"/>
      <c r="G9" s="200"/>
      <c r="H9" s="200"/>
      <c r="I9" s="200"/>
      <c r="J9" s="21"/>
      <c r="K9" s="21"/>
    </row>
    <row r="10" spans="1:14" s="169" customFormat="1" ht="12.75" customHeight="1" thickBot="1" x14ac:dyDescent="0.3">
      <c r="A10" s="1577" t="s">
        <v>391</v>
      </c>
      <c r="B10" s="1577" t="s">
        <v>390</v>
      </c>
      <c r="C10" s="1577" t="s">
        <v>389</v>
      </c>
      <c r="D10" s="1556" t="s">
        <v>120</v>
      </c>
      <c r="E10" s="858" t="s">
        <v>2</v>
      </c>
      <c r="F10" s="1581" t="s">
        <v>121</v>
      </c>
      <c r="G10" s="1562" t="s">
        <v>388</v>
      </c>
      <c r="H10" s="1563"/>
      <c r="I10" s="1564"/>
      <c r="J10" s="1603" t="s">
        <v>116</v>
      </c>
      <c r="K10" s="21"/>
    </row>
    <row r="11" spans="1:14" s="169" customFormat="1" ht="20.25" customHeight="1" x14ac:dyDescent="0.25">
      <c r="A11" s="1578"/>
      <c r="B11" s="1578"/>
      <c r="C11" s="1578"/>
      <c r="D11" s="1557"/>
      <c r="E11" s="857" t="s">
        <v>3</v>
      </c>
      <c r="F11" s="1582"/>
      <c r="G11" s="1584" t="s">
        <v>5</v>
      </c>
      <c r="H11" s="1567" t="s">
        <v>6</v>
      </c>
      <c r="I11" s="1569" t="s">
        <v>214</v>
      </c>
      <c r="J11" s="1604"/>
      <c r="K11" s="21"/>
    </row>
    <row r="12" spans="1:14" s="169" customFormat="1" ht="49.5" customHeight="1" thickBot="1" x14ac:dyDescent="0.3">
      <c r="A12" s="1579"/>
      <c r="B12" s="1579"/>
      <c r="C12" s="1579"/>
      <c r="D12" s="1558"/>
      <c r="E12" s="856" t="s">
        <v>4</v>
      </c>
      <c r="F12" s="1583"/>
      <c r="G12" s="1585"/>
      <c r="H12" s="1568"/>
      <c r="I12" s="1570"/>
      <c r="J12" s="1604"/>
      <c r="K12" s="21"/>
    </row>
    <row r="13" spans="1:14" s="169" customFormat="1" x14ac:dyDescent="0.25">
      <c r="A13" s="640"/>
      <c r="B13" s="639"/>
      <c r="C13" s="638"/>
      <c r="D13" s="637"/>
      <c r="E13" s="852" t="s">
        <v>359</v>
      </c>
      <c r="F13" s="639">
        <v>80</v>
      </c>
      <c r="G13" s="851">
        <f>'[1]Бланки БЭС'!D17</f>
        <v>0</v>
      </c>
      <c r="H13" s="741">
        <f>'[1]Бланки БЭС'!E17</f>
        <v>0</v>
      </c>
      <c r="I13" s="741">
        <f>'[1]Бланки БЭС'!F17</f>
        <v>0</v>
      </c>
      <c r="J13" s="631"/>
      <c r="K13" s="21"/>
    </row>
    <row r="14" spans="1:14" s="169" customFormat="1" x14ac:dyDescent="0.25">
      <c r="A14" s="578">
        <v>468</v>
      </c>
      <c r="B14" s="577">
        <v>390</v>
      </c>
      <c r="C14" s="576">
        <f>B14*0.9</f>
        <v>351</v>
      </c>
      <c r="D14" s="585" t="s">
        <v>290</v>
      </c>
      <c r="E14" s="849" t="s">
        <v>8</v>
      </c>
      <c r="F14" s="577">
        <v>4</v>
      </c>
      <c r="G14" s="848">
        <f>'[1]Бланки БЭС'!D18</f>
        <v>0</v>
      </c>
      <c r="H14" s="734">
        <f>'[1]Бланки БЭС'!E18</f>
        <v>0</v>
      </c>
      <c r="I14" s="734">
        <f>'[1]Бланки БЭС'!F18</f>
        <v>0</v>
      </c>
      <c r="J14" s="569"/>
      <c r="K14" s="21"/>
    </row>
    <row r="15" spans="1:14" s="169" customFormat="1" x14ac:dyDescent="0.25">
      <c r="A15" s="578"/>
      <c r="B15" s="577"/>
      <c r="C15" s="576"/>
      <c r="D15" s="585"/>
      <c r="E15" s="849" t="s">
        <v>9</v>
      </c>
      <c r="F15" s="577">
        <v>5</v>
      </c>
      <c r="G15" s="848">
        <f>'[1]Бланки БЭС'!D19</f>
        <v>0</v>
      </c>
      <c r="H15" s="734">
        <f>'[1]Бланки БЭС'!E19</f>
        <v>0</v>
      </c>
      <c r="I15" s="734">
        <f>'[1]Бланки БЭС'!F19</f>
        <v>0</v>
      </c>
      <c r="J15" s="569"/>
      <c r="K15" s="21"/>
    </row>
    <row r="16" spans="1:14" s="169" customFormat="1" x14ac:dyDescent="0.25">
      <c r="A16" s="578"/>
      <c r="B16" s="577"/>
      <c r="C16" s="576"/>
      <c r="D16" s="585"/>
      <c r="E16" s="849"/>
      <c r="F16" s="577"/>
      <c r="G16" s="848"/>
      <c r="H16" s="734"/>
      <c r="I16" s="734"/>
      <c r="J16" s="569"/>
      <c r="K16" s="21"/>
    </row>
    <row r="17" spans="1:11" s="169" customFormat="1" x14ac:dyDescent="0.25">
      <c r="A17" s="578"/>
      <c r="B17" s="577"/>
      <c r="C17" s="576"/>
      <c r="D17" s="585"/>
      <c r="E17" s="849" t="s">
        <v>149</v>
      </c>
      <c r="F17" s="577">
        <v>80</v>
      </c>
      <c r="G17" s="848">
        <f>'[1]Бланки БЭС'!D21</f>
        <v>0</v>
      </c>
      <c r="H17" s="734">
        <f>'[1]Бланки БЭС'!E21</f>
        <v>0</v>
      </c>
      <c r="I17" s="734">
        <f>'[1]Бланки БЭС'!F21</f>
        <v>0</v>
      </c>
      <c r="J17" s="569"/>
      <c r="K17" s="21"/>
    </row>
    <row r="18" spans="1:11" s="169" customFormat="1" x14ac:dyDescent="0.25">
      <c r="A18" s="578">
        <v>520</v>
      </c>
      <c r="B18" s="577">
        <v>400</v>
      </c>
      <c r="C18" s="576">
        <f>B18*0.9</f>
        <v>360</v>
      </c>
      <c r="D18" s="585" t="s">
        <v>291</v>
      </c>
      <c r="E18" s="849" t="s">
        <v>8</v>
      </c>
      <c r="F18" s="577">
        <v>5</v>
      </c>
      <c r="G18" s="848">
        <f>'[1]Бланки БЭС'!D22</f>
        <v>0</v>
      </c>
      <c r="H18" s="734">
        <f>'[1]Бланки БЭС'!E22</f>
        <v>0</v>
      </c>
      <c r="I18" s="734">
        <f>'[1]Бланки БЭС'!F22</f>
        <v>0</v>
      </c>
      <c r="J18" s="569"/>
      <c r="K18" s="21"/>
    </row>
    <row r="19" spans="1:11" s="169" customFormat="1" x14ac:dyDescent="0.25">
      <c r="A19" s="578"/>
      <c r="B19" s="577"/>
      <c r="C19" s="576"/>
      <c r="D19" s="585"/>
      <c r="E19" s="849" t="s">
        <v>191</v>
      </c>
      <c r="F19" s="577">
        <v>5</v>
      </c>
      <c r="G19" s="848">
        <f>'[1]Бланки БЭС'!D23</f>
        <v>0</v>
      </c>
      <c r="H19" s="734">
        <f>'[1]Бланки БЭС'!E23</f>
        <v>0</v>
      </c>
      <c r="I19" s="734">
        <f>'[1]Бланки БЭС'!F23</f>
        <v>0</v>
      </c>
      <c r="J19" s="569"/>
      <c r="K19" s="21"/>
    </row>
    <row r="20" spans="1:11" s="169" customFormat="1" x14ac:dyDescent="0.25">
      <c r="A20" s="578"/>
      <c r="B20" s="577"/>
      <c r="C20" s="576"/>
      <c r="D20" s="585"/>
      <c r="E20" s="849"/>
      <c r="F20" s="577"/>
      <c r="G20" s="848"/>
      <c r="H20" s="734"/>
      <c r="I20" s="734"/>
      <c r="J20" s="569"/>
      <c r="K20" s="21"/>
    </row>
    <row r="21" spans="1:11" s="169" customFormat="1" x14ac:dyDescent="0.25">
      <c r="A21" s="578"/>
      <c r="B21" s="577"/>
      <c r="C21" s="576"/>
      <c r="D21" s="585"/>
      <c r="E21" s="849" t="s">
        <v>150</v>
      </c>
      <c r="F21" s="577">
        <v>80</v>
      </c>
      <c r="G21" s="848">
        <f>'[1]Бланки БЭС'!D25</f>
        <v>0</v>
      </c>
      <c r="H21" s="734">
        <f>'[1]Бланки БЭС'!E25</f>
        <v>0</v>
      </c>
      <c r="I21" s="734">
        <f>'[1]Бланки БЭС'!F25</f>
        <v>0</v>
      </c>
      <c r="J21" s="569"/>
      <c r="K21" s="21"/>
    </row>
    <row r="22" spans="1:11" s="169" customFormat="1" x14ac:dyDescent="0.25">
      <c r="A22" s="578">
        <v>520</v>
      </c>
      <c r="B22" s="577">
        <v>400</v>
      </c>
      <c r="C22" s="576">
        <f>B22*0.9</f>
        <v>360</v>
      </c>
      <c r="D22" s="585" t="s">
        <v>292</v>
      </c>
      <c r="E22" s="849" t="s">
        <v>8</v>
      </c>
      <c r="F22" s="577">
        <v>5</v>
      </c>
      <c r="G22" s="848">
        <f>'[1]Бланки БЭС'!D26</f>
        <v>0</v>
      </c>
      <c r="H22" s="734">
        <f>'[1]Бланки БЭС'!E26</f>
        <v>0</v>
      </c>
      <c r="I22" s="734">
        <f>'[1]Бланки БЭС'!F26</f>
        <v>0</v>
      </c>
      <c r="J22" s="569"/>
      <c r="K22" s="21"/>
    </row>
    <row r="23" spans="1:11" s="169" customFormat="1" x14ac:dyDescent="0.25">
      <c r="A23" s="578"/>
      <c r="B23" s="577"/>
      <c r="C23" s="576"/>
      <c r="D23" s="585"/>
      <c r="E23" s="849" t="s">
        <v>191</v>
      </c>
      <c r="F23" s="577">
        <v>5</v>
      </c>
      <c r="G23" s="848">
        <f>'[1]Бланки БЭС'!D27</f>
        <v>0</v>
      </c>
      <c r="H23" s="734">
        <f>'[1]Бланки БЭС'!E27</f>
        <v>0</v>
      </c>
      <c r="I23" s="734">
        <f>'[1]Бланки БЭС'!F27</f>
        <v>0</v>
      </c>
      <c r="J23" s="569"/>
      <c r="K23" s="21"/>
    </row>
    <row r="24" spans="1:11" s="169" customFormat="1" x14ac:dyDescent="0.25">
      <c r="A24" s="578"/>
      <c r="B24" s="577"/>
      <c r="C24" s="576"/>
      <c r="D24" s="585"/>
      <c r="E24" s="849"/>
      <c r="F24" s="577"/>
      <c r="G24" s="848"/>
      <c r="H24" s="734"/>
      <c r="I24" s="734"/>
      <c r="J24" s="569"/>
      <c r="K24" s="21"/>
    </row>
    <row r="25" spans="1:11" s="169" customFormat="1" x14ac:dyDescent="0.25">
      <c r="A25" s="578"/>
      <c r="B25" s="577"/>
      <c r="C25" s="576"/>
      <c r="D25" s="585"/>
      <c r="E25" s="849" t="s">
        <v>145</v>
      </c>
      <c r="F25" s="577">
        <v>80</v>
      </c>
      <c r="G25" s="848">
        <f>'[1]Бланки БЭС'!D29</f>
        <v>0</v>
      </c>
      <c r="H25" s="734">
        <f>'[1]Бланки БЭС'!E29</f>
        <v>0</v>
      </c>
      <c r="I25" s="734">
        <f>'[1]Бланки БЭС'!F29</f>
        <v>0</v>
      </c>
      <c r="J25" s="569"/>
      <c r="K25" s="21"/>
    </row>
    <row r="26" spans="1:11" s="169" customFormat="1" x14ac:dyDescent="0.25">
      <c r="A26" s="578">
        <v>468</v>
      </c>
      <c r="B26" s="577">
        <v>390</v>
      </c>
      <c r="C26" s="576">
        <f>B26*0.9</f>
        <v>351</v>
      </c>
      <c r="D26" s="585" t="s">
        <v>293</v>
      </c>
      <c r="E26" s="849" t="s">
        <v>8</v>
      </c>
      <c r="F26" s="577">
        <v>5</v>
      </c>
      <c r="G26" s="848">
        <f>'[1]Бланки БЭС'!D30</f>
        <v>0</v>
      </c>
      <c r="H26" s="734">
        <f>'[1]Бланки БЭС'!E30</f>
        <v>0</v>
      </c>
      <c r="I26" s="734">
        <f>'[1]Бланки БЭС'!F30</f>
        <v>0</v>
      </c>
      <c r="J26" s="569"/>
      <c r="K26" s="21"/>
    </row>
    <row r="27" spans="1:11" s="169" customFormat="1" x14ac:dyDescent="0.25">
      <c r="A27" s="578"/>
      <c r="B27" s="577"/>
      <c r="C27" s="576"/>
      <c r="D27" s="585"/>
      <c r="E27" s="849" t="s">
        <v>392</v>
      </c>
      <c r="F27" s="577">
        <v>5</v>
      </c>
      <c r="G27" s="848">
        <f>'[1]Бланки БЭС'!D31</f>
        <v>0</v>
      </c>
      <c r="H27" s="734">
        <f>'[1]Бланки БЭС'!E31</f>
        <v>0</v>
      </c>
      <c r="I27" s="734">
        <f>'[1]Бланки БЭС'!F31</f>
        <v>0</v>
      </c>
      <c r="J27" s="569"/>
      <c r="K27" s="21"/>
    </row>
    <row r="28" spans="1:11" s="169" customFormat="1" x14ac:dyDescent="0.25">
      <c r="A28" s="578"/>
      <c r="B28" s="577"/>
      <c r="C28" s="576"/>
      <c r="D28" s="763"/>
      <c r="E28" s="855"/>
      <c r="F28" s="563"/>
      <c r="G28" s="848"/>
      <c r="H28" s="734"/>
      <c r="I28" s="734"/>
      <c r="J28" s="569"/>
      <c r="K28" s="21"/>
    </row>
    <row r="29" spans="1:11" x14ac:dyDescent="0.25">
      <c r="A29" s="751"/>
      <c r="B29" s="750"/>
      <c r="C29" s="749"/>
      <c r="D29" s="585"/>
      <c r="E29" s="849" t="s">
        <v>145</v>
      </c>
      <c r="F29" s="577">
        <v>5</v>
      </c>
      <c r="G29" s="848">
        <f>'[1]Бланки БЭС'!D33</f>
        <v>0</v>
      </c>
      <c r="H29" s="734">
        <f>'[1]Бланки БЭС'!E33</f>
        <v>0</v>
      </c>
      <c r="I29" s="734">
        <f>'[1]Бланки БЭС'!F33</f>
        <v>0</v>
      </c>
      <c r="J29" s="569"/>
    </row>
    <row r="30" spans="1:11" x14ac:dyDescent="0.25">
      <c r="A30" s="751">
        <v>390</v>
      </c>
      <c r="B30" s="750">
        <v>300</v>
      </c>
      <c r="C30" s="749">
        <f>B30*0.9</f>
        <v>270</v>
      </c>
      <c r="D30" s="585" t="s">
        <v>294</v>
      </c>
      <c r="E30" s="849" t="s">
        <v>8</v>
      </c>
      <c r="F30" s="577">
        <v>5</v>
      </c>
      <c r="G30" s="848">
        <f>'[1]Бланки БЭС'!D34</f>
        <v>0</v>
      </c>
      <c r="H30" s="734">
        <f>'[1]Бланки БЭС'!E34</f>
        <v>0</v>
      </c>
      <c r="I30" s="734">
        <f>'[1]Бланки БЭС'!F34</f>
        <v>0</v>
      </c>
      <c r="J30" s="569"/>
    </row>
    <row r="31" spans="1:11" x14ac:dyDescent="0.25">
      <c r="A31" s="751"/>
      <c r="B31" s="750"/>
      <c r="C31" s="749"/>
      <c r="D31" s="585"/>
      <c r="E31" s="849" t="s">
        <v>9</v>
      </c>
      <c r="F31" s="577">
        <v>5</v>
      </c>
      <c r="G31" s="848">
        <f>'[1]Бланки БЭС'!D35</f>
        <v>0</v>
      </c>
      <c r="H31" s="734">
        <f>'[1]Бланки БЭС'!E35</f>
        <v>0</v>
      </c>
      <c r="I31" s="734">
        <f>'[1]Бланки БЭС'!F35</f>
        <v>0</v>
      </c>
      <c r="J31" s="569"/>
    </row>
    <row r="32" spans="1:11" x14ac:dyDescent="0.25">
      <c r="A32" s="751"/>
      <c r="B32" s="750"/>
      <c r="C32" s="749"/>
      <c r="D32" s="592"/>
      <c r="E32" s="854"/>
      <c r="F32" s="562"/>
      <c r="G32" s="848"/>
      <c r="H32" s="734"/>
      <c r="I32" s="734"/>
      <c r="J32" s="569"/>
    </row>
    <row r="33" spans="1:10" x14ac:dyDescent="0.25">
      <c r="A33" s="751"/>
      <c r="B33" s="750"/>
      <c r="C33" s="749"/>
      <c r="D33" s="585"/>
      <c r="E33" s="849" t="s">
        <v>149</v>
      </c>
      <c r="F33" s="577">
        <v>80</v>
      </c>
      <c r="G33" s="848">
        <f>'[1]Бланки БЭС'!D37</f>
        <v>0</v>
      </c>
      <c r="H33" s="734">
        <f>'[1]Бланки БЭС'!E37</f>
        <v>0</v>
      </c>
      <c r="I33" s="734">
        <f>'[1]Бланки БЭС'!F37</f>
        <v>0</v>
      </c>
      <c r="J33" s="569"/>
    </row>
    <row r="34" spans="1:10" x14ac:dyDescent="0.25">
      <c r="A34" s="751">
        <v>468</v>
      </c>
      <c r="B34" s="750">
        <v>390</v>
      </c>
      <c r="C34" s="749">
        <f>B34*0.9</f>
        <v>351</v>
      </c>
      <c r="D34" s="585" t="s">
        <v>295</v>
      </c>
      <c r="E34" s="849" t="s">
        <v>8</v>
      </c>
      <c r="F34" s="577">
        <v>5</v>
      </c>
      <c r="G34" s="848">
        <f>'[1]Бланки БЭС'!D38</f>
        <v>0</v>
      </c>
      <c r="H34" s="734">
        <f>'[1]Бланки БЭС'!E38</f>
        <v>0</v>
      </c>
      <c r="I34" s="734">
        <f>'[1]Бланки БЭС'!F38</f>
        <v>0</v>
      </c>
      <c r="J34" s="569"/>
    </row>
    <row r="35" spans="1:10" x14ac:dyDescent="0.25">
      <c r="A35" s="751"/>
      <c r="B35" s="750"/>
      <c r="C35" s="749"/>
      <c r="D35" s="585"/>
      <c r="E35" s="849" t="s">
        <v>9</v>
      </c>
      <c r="F35" s="577">
        <v>5</v>
      </c>
      <c r="G35" s="848">
        <f>'[1]Бланки БЭС'!D39</f>
        <v>0</v>
      </c>
      <c r="H35" s="734">
        <f>'[1]Бланки БЭС'!E39</f>
        <v>0</v>
      </c>
      <c r="I35" s="734">
        <f>'[1]Бланки БЭС'!F39</f>
        <v>0</v>
      </c>
      <c r="J35" s="569"/>
    </row>
    <row r="36" spans="1:10" x14ac:dyDescent="0.25">
      <c r="A36" s="751"/>
      <c r="B36" s="750"/>
      <c r="C36" s="749"/>
      <c r="D36" s="585"/>
      <c r="E36" s="849"/>
      <c r="F36" s="577"/>
      <c r="G36" s="848"/>
      <c r="H36" s="734"/>
      <c r="I36" s="734"/>
      <c r="J36" s="569"/>
    </row>
    <row r="37" spans="1:10" x14ac:dyDescent="0.25">
      <c r="A37" s="751"/>
      <c r="B37" s="750"/>
      <c r="C37" s="749"/>
      <c r="D37" s="585"/>
      <c r="E37" s="849" t="s">
        <v>360</v>
      </c>
      <c r="F37" s="577">
        <v>80</v>
      </c>
      <c r="G37" s="848">
        <f>'[1]Бланки БЭС'!D41</f>
        <v>0</v>
      </c>
      <c r="H37" s="734">
        <f>'[1]Бланки БЭС'!E41</f>
        <v>0</v>
      </c>
      <c r="I37" s="734">
        <f>'[1]Бланки БЭС'!F41</f>
        <v>0</v>
      </c>
      <c r="J37" s="569"/>
    </row>
    <row r="38" spans="1:10" x14ac:dyDescent="0.25">
      <c r="A38" s="751">
        <v>390</v>
      </c>
      <c r="B38" s="750">
        <v>300</v>
      </c>
      <c r="C38" s="749">
        <f>B38*0.9</f>
        <v>270</v>
      </c>
      <c r="D38" s="585" t="s">
        <v>296</v>
      </c>
      <c r="E38" s="849" t="s">
        <v>8</v>
      </c>
      <c r="F38" s="577">
        <v>5</v>
      </c>
      <c r="G38" s="848">
        <f>'[1]Бланки БЭС'!D42</f>
        <v>0</v>
      </c>
      <c r="H38" s="734">
        <f>'[1]Бланки БЭС'!E42</f>
        <v>0</v>
      </c>
      <c r="I38" s="734">
        <f>'[1]Бланки БЭС'!F42</f>
        <v>0</v>
      </c>
      <c r="J38" s="569"/>
    </row>
    <row r="39" spans="1:10" ht="16.5" thickBot="1" x14ac:dyDescent="0.3">
      <c r="A39" s="751"/>
      <c r="B39" s="750"/>
      <c r="C39" s="749"/>
      <c r="D39" s="585"/>
      <c r="E39" s="849" t="s">
        <v>9</v>
      </c>
      <c r="F39" s="577">
        <v>5</v>
      </c>
      <c r="G39" s="848">
        <f>'[1]Бланки БЭС'!D43</f>
        <v>0</v>
      </c>
      <c r="H39" s="734">
        <f>'[1]Бланки БЭС'!E43</f>
        <v>0</v>
      </c>
      <c r="I39" s="734">
        <f>'[1]Бланки БЭС'!F43</f>
        <v>0</v>
      </c>
      <c r="J39" s="569"/>
    </row>
    <row r="40" spans="1:10" x14ac:dyDescent="0.25">
      <c r="A40" s="751"/>
      <c r="B40" s="750"/>
      <c r="C40" s="749"/>
      <c r="D40" s="853" t="s">
        <v>87</v>
      </c>
      <c r="E40" s="852"/>
      <c r="F40" s="639"/>
      <c r="G40" s="851"/>
      <c r="H40" s="741"/>
      <c r="I40" s="850"/>
      <c r="J40" s="569"/>
    </row>
    <row r="41" spans="1:10" x14ac:dyDescent="0.25">
      <c r="A41" s="751"/>
      <c r="B41" s="750"/>
      <c r="C41" s="749"/>
      <c r="D41" s="676" t="s">
        <v>86</v>
      </c>
      <c r="E41" s="849" t="s">
        <v>7</v>
      </c>
      <c r="F41" s="577"/>
      <c r="G41" s="848">
        <f>'[1]Бланки БЭС'!D54</f>
        <v>0</v>
      </c>
      <c r="H41" s="734">
        <f>'[1]Бланки БЭС'!E54</f>
        <v>0</v>
      </c>
      <c r="I41" s="734">
        <f>'[1]Бланки БЭС'!F54</f>
        <v>0</v>
      </c>
      <c r="J41" s="569"/>
    </row>
    <row r="42" spans="1:10" x14ac:dyDescent="0.25">
      <c r="A42" s="751"/>
      <c r="B42" s="750"/>
      <c r="C42" s="749"/>
      <c r="D42" s="676" t="s">
        <v>73</v>
      </c>
      <c r="E42" s="849" t="s">
        <v>7</v>
      </c>
      <c r="F42" s="577"/>
      <c r="G42" s="848">
        <f>'[1]Бланки БЭС'!D55</f>
        <v>0</v>
      </c>
      <c r="H42" s="734">
        <f>'[1]Бланки БЭС'!E55</f>
        <v>0</v>
      </c>
      <c r="I42" s="734">
        <f>'[1]Бланки БЭС'!F55</f>
        <v>0</v>
      </c>
      <c r="J42" s="569"/>
    </row>
    <row r="43" spans="1:10" x14ac:dyDescent="0.25">
      <c r="A43" s="751"/>
      <c r="B43" s="750"/>
      <c r="C43" s="749"/>
      <c r="D43" s="676" t="s">
        <v>62</v>
      </c>
      <c r="E43" s="849" t="s">
        <v>7</v>
      </c>
      <c r="F43" s="577"/>
      <c r="G43" s="848">
        <f>'[1]Бланки БЭС'!D56</f>
        <v>0</v>
      </c>
      <c r="H43" s="734">
        <f>'[1]Бланки БЭС'!E56</f>
        <v>0</v>
      </c>
      <c r="I43" s="734">
        <f>'[1]Бланки БЭС'!F56</f>
        <v>0</v>
      </c>
      <c r="J43" s="569"/>
    </row>
    <row r="44" spans="1:10" x14ac:dyDescent="0.25">
      <c r="A44" s="751"/>
      <c r="B44" s="750"/>
      <c r="C44" s="749"/>
      <c r="D44" s="676" t="s">
        <v>277</v>
      </c>
      <c r="E44" s="849" t="s">
        <v>7</v>
      </c>
      <c r="F44" s="577"/>
      <c r="G44" s="848">
        <f>'[1]Бланки БЭС'!D57</f>
        <v>0</v>
      </c>
      <c r="H44" s="734">
        <f>'[1]Бланки БЭС'!E57</f>
        <v>0</v>
      </c>
      <c r="I44" s="734">
        <f>'[1]Бланки БЭС'!F57</f>
        <v>0</v>
      </c>
      <c r="J44" s="569"/>
    </row>
    <row r="45" spans="1:10" x14ac:dyDescent="0.25">
      <c r="A45" s="751"/>
      <c r="B45" s="750"/>
      <c r="C45" s="749"/>
      <c r="D45" s="676" t="s">
        <v>74</v>
      </c>
      <c r="E45" s="849" t="s">
        <v>7</v>
      </c>
      <c r="F45" s="577"/>
      <c r="G45" s="848">
        <f>'[1]Бланки БЭС'!D58</f>
        <v>0</v>
      </c>
      <c r="H45" s="734">
        <f>'[1]Бланки БЭС'!E58</f>
        <v>0</v>
      </c>
      <c r="I45" s="734">
        <f>'[1]Бланки БЭС'!F58</f>
        <v>0</v>
      </c>
      <c r="J45" s="569"/>
    </row>
    <row r="46" spans="1:10" x14ac:dyDescent="0.25">
      <c r="A46" s="751"/>
      <c r="B46" s="750"/>
      <c r="C46" s="749"/>
      <c r="D46" s="676" t="s">
        <v>70</v>
      </c>
      <c r="E46" s="849" t="s">
        <v>7</v>
      </c>
      <c r="F46" s="577"/>
      <c r="G46" s="848">
        <f>'[1]Бланки БЭС'!D59</f>
        <v>0</v>
      </c>
      <c r="H46" s="734">
        <f>'[1]Бланки БЭС'!E59</f>
        <v>0</v>
      </c>
      <c r="I46" s="734">
        <f>'[1]Бланки БЭС'!F59</f>
        <v>0</v>
      </c>
      <c r="J46" s="569"/>
    </row>
    <row r="47" spans="1:10" x14ac:dyDescent="0.25">
      <c r="A47" s="751"/>
      <c r="B47" s="750"/>
      <c r="C47" s="749"/>
      <c r="D47" s="676" t="s">
        <v>67</v>
      </c>
      <c r="E47" s="849" t="s">
        <v>7</v>
      </c>
      <c r="F47" s="577"/>
      <c r="G47" s="848">
        <f>'[1]Бланки БЭС'!D60</f>
        <v>0</v>
      </c>
      <c r="H47" s="734">
        <f>'[1]Бланки БЭС'!E60</f>
        <v>0</v>
      </c>
      <c r="I47" s="734">
        <f>'[1]Бланки БЭС'!F60</f>
        <v>0</v>
      </c>
      <c r="J47" s="569"/>
    </row>
    <row r="48" spans="1:10" x14ac:dyDescent="0.25">
      <c r="A48" s="751"/>
      <c r="B48" s="750"/>
      <c r="C48" s="749"/>
      <c r="D48" s="676" t="s">
        <v>69</v>
      </c>
      <c r="E48" s="849" t="s">
        <v>7</v>
      </c>
      <c r="F48" s="577"/>
      <c r="G48" s="848">
        <f>'[1]Бланки БЭС'!D61</f>
        <v>0</v>
      </c>
      <c r="H48" s="734">
        <f>'[1]Бланки БЭС'!E61</f>
        <v>0</v>
      </c>
      <c r="I48" s="734">
        <f>'[1]Бланки БЭС'!F61</f>
        <v>0</v>
      </c>
      <c r="J48" s="569"/>
    </row>
    <row r="49" spans="1:10" x14ac:dyDescent="0.25">
      <c r="A49" s="751"/>
      <c r="B49" s="750"/>
      <c r="C49" s="749"/>
      <c r="D49" s="676" t="s">
        <v>65</v>
      </c>
      <c r="E49" s="849" t="s">
        <v>7</v>
      </c>
      <c r="F49" s="577"/>
      <c r="G49" s="848">
        <f>'[1]Бланки БЭС'!D62</f>
        <v>0</v>
      </c>
      <c r="H49" s="734">
        <f>'[1]Бланки БЭС'!E62</f>
        <v>0</v>
      </c>
      <c r="I49" s="734">
        <f>'[1]Бланки БЭС'!F62</f>
        <v>0</v>
      </c>
      <c r="J49" s="569"/>
    </row>
    <row r="50" spans="1:10" x14ac:dyDescent="0.25">
      <c r="A50" s="751"/>
      <c r="B50" s="750"/>
      <c r="C50" s="749"/>
      <c r="D50" s="676" t="s">
        <v>75</v>
      </c>
      <c r="E50" s="849" t="s">
        <v>7</v>
      </c>
      <c r="F50" s="577"/>
      <c r="G50" s="848">
        <f>'[1]Бланки БЭС'!D63</f>
        <v>0</v>
      </c>
      <c r="H50" s="734">
        <f>'[1]Бланки БЭС'!E63</f>
        <v>0</v>
      </c>
      <c r="I50" s="734">
        <f>'[1]Бланки БЭС'!F63</f>
        <v>0</v>
      </c>
      <c r="J50" s="569"/>
    </row>
    <row r="51" spans="1:10" x14ac:dyDescent="0.25">
      <c r="A51" s="751"/>
      <c r="B51" s="750"/>
      <c r="C51" s="749"/>
      <c r="D51" s="676" t="s">
        <v>76</v>
      </c>
      <c r="E51" s="849" t="s">
        <v>7</v>
      </c>
      <c r="F51" s="577"/>
      <c r="G51" s="848">
        <f>'[1]Бланки БЭС'!D64</f>
        <v>0</v>
      </c>
      <c r="H51" s="734">
        <f>'[1]Бланки БЭС'!E64</f>
        <v>0</v>
      </c>
      <c r="I51" s="734">
        <f>'[1]Бланки БЭС'!F64</f>
        <v>0</v>
      </c>
      <c r="J51" s="569"/>
    </row>
    <row r="52" spans="1:10" ht="16.5" thickBot="1" x14ac:dyDescent="0.3">
      <c r="A52" s="751"/>
      <c r="B52" s="750"/>
      <c r="C52" s="749"/>
      <c r="D52" s="675" t="s">
        <v>172</v>
      </c>
      <c r="E52" s="847" t="s">
        <v>7</v>
      </c>
      <c r="F52" s="564"/>
      <c r="G52" s="848">
        <f>'[1]Бланки БЭС'!D65</f>
        <v>0</v>
      </c>
      <c r="H52" s="734">
        <f>'[1]Бланки БЭС'!E65</f>
        <v>0</v>
      </c>
      <c r="I52" s="734">
        <f>'[1]Бланки БЭС'!F65</f>
        <v>0</v>
      </c>
      <c r="J52" s="569"/>
    </row>
    <row r="53" spans="1:10" x14ac:dyDescent="0.25">
      <c r="A53" s="751"/>
      <c r="B53" s="750"/>
      <c r="C53" s="749"/>
      <c r="D53" s="637" t="s">
        <v>88</v>
      </c>
      <c r="E53" s="852"/>
      <c r="F53" s="639"/>
      <c r="G53" s="851"/>
      <c r="H53" s="741"/>
      <c r="I53" s="850"/>
      <c r="J53" s="569"/>
    </row>
    <row r="54" spans="1:10" x14ac:dyDescent="0.25">
      <c r="A54" s="751"/>
      <c r="B54" s="750"/>
      <c r="C54" s="749"/>
      <c r="D54" s="676" t="s">
        <v>278</v>
      </c>
      <c r="E54" s="849" t="s">
        <v>7</v>
      </c>
      <c r="F54" s="577"/>
      <c r="G54" s="848">
        <f>'[1]Бланки БЭС'!D79</f>
        <v>0</v>
      </c>
      <c r="H54" s="734">
        <f>'[1]Бланки БЭС'!E79</f>
        <v>0</v>
      </c>
      <c r="I54" s="734">
        <f>'[1]Бланки БЭС'!F79</f>
        <v>0</v>
      </c>
      <c r="J54" s="569"/>
    </row>
    <row r="55" spans="1:10" x14ac:dyDescent="0.25">
      <c r="A55" s="751"/>
      <c r="B55" s="750"/>
      <c r="C55" s="749"/>
      <c r="D55" s="676" t="s">
        <v>77</v>
      </c>
      <c r="E55" s="849" t="s">
        <v>7</v>
      </c>
      <c r="F55" s="577"/>
      <c r="G55" s="848">
        <f>'[1]Бланки БЭС'!D80</f>
        <v>0</v>
      </c>
      <c r="H55" s="734">
        <f>'[1]Бланки БЭС'!E80</f>
        <v>0</v>
      </c>
      <c r="I55" s="734">
        <f>'[1]Бланки БЭС'!F80</f>
        <v>0</v>
      </c>
      <c r="J55" s="569"/>
    </row>
    <row r="56" spans="1:10" x14ac:dyDescent="0.25">
      <c r="A56" s="751"/>
      <c r="B56" s="750"/>
      <c r="C56" s="749"/>
      <c r="D56" s="676" t="s">
        <v>66</v>
      </c>
      <c r="E56" s="849" t="s">
        <v>7</v>
      </c>
      <c r="F56" s="577"/>
      <c r="G56" s="848">
        <f>'[1]Бланки БЭС'!D81</f>
        <v>0</v>
      </c>
      <c r="H56" s="734">
        <f>'[1]Бланки БЭС'!E81</f>
        <v>0</v>
      </c>
      <c r="I56" s="734">
        <f>'[1]Бланки БЭС'!F81</f>
        <v>0</v>
      </c>
      <c r="J56" s="569"/>
    </row>
    <row r="57" spans="1:10" x14ac:dyDescent="0.25">
      <c r="A57" s="751"/>
      <c r="B57" s="750"/>
      <c r="C57" s="749"/>
      <c r="D57" s="676" t="s">
        <v>64</v>
      </c>
      <c r="E57" s="849" t="s">
        <v>7</v>
      </c>
      <c r="F57" s="577"/>
      <c r="G57" s="848">
        <f>'[1]Бланки БЭС'!D82</f>
        <v>0</v>
      </c>
      <c r="H57" s="734">
        <f>'[1]Бланки БЭС'!E82</f>
        <v>0</v>
      </c>
      <c r="I57" s="734">
        <f>'[1]Бланки БЭС'!F82</f>
        <v>0</v>
      </c>
      <c r="J57" s="569"/>
    </row>
    <row r="58" spans="1:10" x14ac:dyDescent="0.25">
      <c r="A58" s="751"/>
      <c r="B58" s="750"/>
      <c r="C58" s="749"/>
      <c r="D58" s="676" t="s">
        <v>63</v>
      </c>
      <c r="E58" s="849" t="s">
        <v>7</v>
      </c>
      <c r="F58" s="577"/>
      <c r="G58" s="848">
        <f>'[1]Бланки БЭС'!D83</f>
        <v>0</v>
      </c>
      <c r="H58" s="734">
        <f>'[1]Бланки БЭС'!E83</f>
        <v>0</v>
      </c>
      <c r="I58" s="734">
        <f>'[1]Бланки БЭС'!F83</f>
        <v>0</v>
      </c>
      <c r="J58" s="569"/>
    </row>
    <row r="59" spans="1:10" x14ac:dyDescent="0.25">
      <c r="A59" s="751"/>
      <c r="B59" s="750"/>
      <c r="C59" s="749"/>
      <c r="D59" s="676" t="s">
        <v>279</v>
      </c>
      <c r="E59" s="849" t="s">
        <v>7</v>
      </c>
      <c r="F59" s="577"/>
      <c r="G59" s="848">
        <f>'[1]Бланки БЭС'!D84</f>
        <v>0</v>
      </c>
      <c r="H59" s="734">
        <f>'[1]Бланки БЭС'!E84</f>
        <v>0</v>
      </c>
      <c r="I59" s="734">
        <f>'[1]Бланки БЭС'!F84</f>
        <v>0</v>
      </c>
      <c r="J59" s="569"/>
    </row>
    <row r="60" spans="1:10" x14ac:dyDescent="0.25">
      <c r="A60" s="751"/>
      <c r="B60" s="750"/>
      <c r="C60" s="749"/>
      <c r="D60" s="676" t="s">
        <v>79</v>
      </c>
      <c r="E60" s="849" t="s">
        <v>7</v>
      </c>
      <c r="F60" s="577"/>
      <c r="G60" s="848">
        <f>'[1]Бланки БЭС'!D85</f>
        <v>0</v>
      </c>
      <c r="H60" s="734">
        <f>'[1]Бланки БЭС'!E85</f>
        <v>0</v>
      </c>
      <c r="I60" s="734">
        <f>'[1]Бланки БЭС'!F85</f>
        <v>0</v>
      </c>
      <c r="J60" s="569"/>
    </row>
    <row r="61" spans="1:10" x14ac:dyDescent="0.25">
      <c r="A61" s="751"/>
      <c r="B61" s="750"/>
      <c r="C61" s="749"/>
      <c r="D61" s="676" t="s">
        <v>80</v>
      </c>
      <c r="E61" s="849" t="s">
        <v>7</v>
      </c>
      <c r="F61" s="577"/>
      <c r="G61" s="848">
        <f>'[1]Бланки БЭС'!D86</f>
        <v>0</v>
      </c>
      <c r="H61" s="734">
        <f>'[1]Бланки БЭС'!E86</f>
        <v>0</v>
      </c>
      <c r="I61" s="734">
        <f>'[1]Бланки БЭС'!F86</f>
        <v>0</v>
      </c>
      <c r="J61" s="569"/>
    </row>
    <row r="62" spans="1:10" x14ac:dyDescent="0.25">
      <c r="A62" s="751"/>
      <c r="B62" s="750"/>
      <c r="C62" s="749"/>
      <c r="D62" s="676" t="s">
        <v>81</v>
      </c>
      <c r="E62" s="849" t="s">
        <v>7</v>
      </c>
      <c r="F62" s="577"/>
      <c r="G62" s="848">
        <f>'[1]Бланки БЭС'!D87</f>
        <v>0</v>
      </c>
      <c r="H62" s="734">
        <f>'[1]Бланки БЭС'!E87</f>
        <v>0</v>
      </c>
      <c r="I62" s="734">
        <f>'[1]Бланки БЭС'!F87</f>
        <v>0</v>
      </c>
      <c r="J62" s="569"/>
    </row>
    <row r="63" spans="1:10" x14ac:dyDescent="0.25">
      <c r="A63" s="751"/>
      <c r="B63" s="750"/>
      <c r="C63" s="749"/>
      <c r="D63" s="676" t="s">
        <v>82</v>
      </c>
      <c r="E63" s="849" t="s">
        <v>7</v>
      </c>
      <c r="F63" s="577"/>
      <c r="G63" s="848">
        <f>'[1]Бланки БЭС'!D88</f>
        <v>0</v>
      </c>
      <c r="H63" s="734">
        <f>'[1]Бланки БЭС'!E88</f>
        <v>0</v>
      </c>
      <c r="I63" s="734">
        <f>'[1]Бланки БЭС'!F88</f>
        <v>0</v>
      </c>
      <c r="J63" s="569"/>
    </row>
    <row r="64" spans="1:10" ht="16.5" thickBot="1" x14ac:dyDescent="0.3">
      <c r="A64" s="761"/>
      <c r="B64" s="14"/>
      <c r="C64" s="760"/>
      <c r="D64" s="675" t="s">
        <v>280</v>
      </c>
      <c r="E64" s="847" t="s">
        <v>7</v>
      </c>
      <c r="F64" s="564"/>
      <c r="G64" s="846">
        <f>'[1]Бланки БЭС'!D89</f>
        <v>0</v>
      </c>
      <c r="H64" s="738">
        <f>'[1]Бланки БЭС'!E89</f>
        <v>0</v>
      </c>
      <c r="I64" s="738">
        <f>'[1]Бланки БЭС'!F89</f>
        <v>0</v>
      </c>
      <c r="J64" s="600"/>
    </row>
    <row r="65" spans="1:10" x14ac:dyDescent="0.25">
      <c r="A65" s="845"/>
      <c r="B65" s="42"/>
      <c r="C65" s="748"/>
      <c r="D65" s="223"/>
      <c r="E65" s="598"/>
      <c r="F65" s="561"/>
      <c r="G65" s="542"/>
      <c r="H65" s="542"/>
      <c r="I65" s="542"/>
      <c r="J65" s="22"/>
    </row>
    <row r="66" spans="1:10" ht="16.5" thickBot="1" x14ac:dyDescent="0.3">
      <c r="A66" s="845"/>
      <c r="B66" s="42"/>
      <c r="C66" s="748"/>
      <c r="D66" s="481" t="s">
        <v>218</v>
      </c>
      <c r="E66" s="598"/>
      <c r="F66" s="561"/>
      <c r="G66" s="200"/>
      <c r="H66" s="200"/>
      <c r="I66" s="200"/>
      <c r="J66" s="22"/>
    </row>
    <row r="67" spans="1:10" ht="16.5" thickBot="1" x14ac:dyDescent="0.3">
      <c r="A67" s="1577" t="s">
        <v>391</v>
      </c>
      <c r="B67" s="1577" t="s">
        <v>390</v>
      </c>
      <c r="C67" s="1577" t="s">
        <v>389</v>
      </c>
      <c r="D67" s="1595" t="s">
        <v>120</v>
      </c>
      <c r="E67" s="597" t="s">
        <v>2</v>
      </c>
      <c r="F67" s="1598" t="s">
        <v>121</v>
      </c>
      <c r="G67" s="1562" t="s">
        <v>388</v>
      </c>
      <c r="H67" s="1563"/>
      <c r="I67" s="1564"/>
      <c r="J67" s="1603" t="s">
        <v>116</v>
      </c>
    </row>
    <row r="68" spans="1:10" x14ac:dyDescent="0.25">
      <c r="A68" s="1578"/>
      <c r="B68" s="1578"/>
      <c r="C68" s="1578"/>
      <c r="D68" s="1596"/>
      <c r="E68" s="596" t="s">
        <v>3</v>
      </c>
      <c r="F68" s="1599"/>
      <c r="G68" s="1584" t="s">
        <v>5</v>
      </c>
      <c r="H68" s="1567" t="s">
        <v>6</v>
      </c>
      <c r="I68" s="1586" t="s">
        <v>214</v>
      </c>
      <c r="J68" s="1604"/>
    </row>
    <row r="69" spans="1:10" ht="48.75" customHeight="1" thickBot="1" x14ac:dyDescent="0.3">
      <c r="A69" s="1579"/>
      <c r="B69" s="1579"/>
      <c r="C69" s="1579"/>
      <c r="D69" s="1597"/>
      <c r="E69" s="595" t="s">
        <v>4</v>
      </c>
      <c r="F69" s="1600"/>
      <c r="G69" s="1585"/>
      <c r="H69" s="1568"/>
      <c r="I69" s="1587"/>
      <c r="J69" s="1604"/>
    </row>
    <row r="70" spans="1:10" x14ac:dyDescent="0.25">
      <c r="A70" s="751"/>
      <c r="B70" s="750"/>
      <c r="C70" s="749"/>
      <c r="D70" s="637"/>
      <c r="E70" s="591"/>
      <c r="F70" s="844"/>
      <c r="G70" s="843"/>
      <c r="H70" s="758"/>
      <c r="I70" s="842"/>
      <c r="J70" s="631"/>
    </row>
    <row r="71" spans="1:10" x14ac:dyDescent="0.25">
      <c r="A71" s="751"/>
      <c r="B71" s="750"/>
      <c r="C71" s="749"/>
      <c r="D71" s="585"/>
      <c r="E71" s="582" t="s">
        <v>151</v>
      </c>
      <c r="F71" s="841" t="s">
        <v>188</v>
      </c>
      <c r="G71" s="644">
        <f>'[1]Бланки БЭС'!D110</f>
        <v>0</v>
      </c>
      <c r="H71" s="580">
        <f>'[1]Бланки БЭС'!E110</f>
        <v>0</v>
      </c>
      <c r="I71" s="580">
        <f>'[1]Бланки БЭС'!F110</f>
        <v>0</v>
      </c>
      <c r="J71" s="569"/>
    </row>
    <row r="72" spans="1:10" x14ac:dyDescent="0.25">
      <c r="A72" s="751">
        <v>468</v>
      </c>
      <c r="B72" s="750">
        <v>390</v>
      </c>
      <c r="C72" s="749">
        <f>B72*0.9</f>
        <v>351</v>
      </c>
      <c r="D72" s="585" t="s">
        <v>297</v>
      </c>
      <c r="E72" s="582" t="s">
        <v>8</v>
      </c>
      <c r="F72" s="577" t="s">
        <v>188</v>
      </c>
      <c r="G72" s="644">
        <f>'[1]Бланки БЭС'!D111</f>
        <v>0</v>
      </c>
      <c r="H72" s="580">
        <f>'[1]Бланки БЭС'!E111</f>
        <v>0</v>
      </c>
      <c r="I72" s="580">
        <f>'[1]Бланки БЭС'!F111</f>
        <v>0</v>
      </c>
      <c r="J72" s="569"/>
    </row>
    <row r="73" spans="1:10" x14ac:dyDescent="0.25">
      <c r="A73" s="751"/>
      <c r="B73" s="750"/>
      <c r="C73" s="749"/>
      <c r="D73" s="585"/>
      <c r="E73" s="582" t="s">
        <v>9</v>
      </c>
      <c r="F73" s="577" t="s">
        <v>188</v>
      </c>
      <c r="G73" s="644">
        <f>'[1]Бланки БЭС'!D112</f>
        <v>0</v>
      </c>
      <c r="H73" s="580">
        <f>'[1]Бланки БЭС'!E112</f>
        <v>0</v>
      </c>
      <c r="I73" s="580">
        <f>'[1]Бланки БЭС'!F112</f>
        <v>0</v>
      </c>
      <c r="J73" s="569"/>
    </row>
    <row r="74" spans="1:10" x14ac:dyDescent="0.25">
      <c r="A74" s="751"/>
      <c r="B74" s="750"/>
      <c r="C74" s="749"/>
      <c r="D74" s="585"/>
      <c r="E74" s="582"/>
      <c r="F74" s="577"/>
      <c r="G74" s="644"/>
      <c r="H74" s="580"/>
      <c r="I74" s="580"/>
      <c r="J74" s="569"/>
    </row>
    <row r="75" spans="1:10" x14ac:dyDescent="0.25">
      <c r="A75" s="751"/>
      <c r="B75" s="750"/>
      <c r="C75" s="749"/>
      <c r="D75" s="585"/>
      <c r="E75" s="582" t="s">
        <v>152</v>
      </c>
      <c r="F75" s="577">
        <v>40</v>
      </c>
      <c r="G75" s="644">
        <f>'[1]Бланки БЭС'!D114</f>
        <v>0</v>
      </c>
      <c r="H75" s="580">
        <f>'[1]Бланки БЭС'!E114</f>
        <v>0</v>
      </c>
      <c r="I75" s="580">
        <f>'[1]Бланки БЭС'!F114</f>
        <v>0</v>
      </c>
      <c r="J75" s="569"/>
    </row>
    <row r="76" spans="1:10" x14ac:dyDescent="0.25">
      <c r="A76" s="751"/>
      <c r="B76" s="750"/>
      <c r="C76" s="749"/>
      <c r="D76" s="585" t="s">
        <v>298</v>
      </c>
      <c r="E76" s="582" t="s">
        <v>8</v>
      </c>
      <c r="F76" s="577"/>
      <c r="G76" s="644">
        <f>'[1]Бланки БЭС'!D115</f>
        <v>0</v>
      </c>
      <c r="H76" s="580">
        <f>'[1]Бланки БЭС'!E115</f>
        <v>0</v>
      </c>
      <c r="I76" s="580">
        <f>'[1]Бланки БЭС'!F115</f>
        <v>0</v>
      </c>
      <c r="J76" s="569"/>
    </row>
    <row r="77" spans="1:10" x14ac:dyDescent="0.25">
      <c r="A77" s="751"/>
      <c r="B77" s="750"/>
      <c r="C77" s="749"/>
      <c r="D77" s="585"/>
      <c r="E77" s="582" t="s">
        <v>9</v>
      </c>
      <c r="F77" s="577"/>
      <c r="G77" s="644">
        <f>'[1]Бланки БЭС'!D116</f>
        <v>0</v>
      </c>
      <c r="H77" s="580">
        <f>'[1]Бланки БЭС'!E116</f>
        <v>0</v>
      </c>
      <c r="I77" s="580">
        <f>'[1]Бланки БЭС'!F116</f>
        <v>0</v>
      </c>
      <c r="J77" s="569"/>
    </row>
    <row r="78" spans="1:10" x14ac:dyDescent="0.25">
      <c r="A78" s="751"/>
      <c r="B78" s="750"/>
      <c r="C78" s="749"/>
      <c r="D78" s="585"/>
      <c r="E78" s="582"/>
      <c r="F78" s="577"/>
      <c r="G78" s="644"/>
      <c r="H78" s="580"/>
      <c r="I78" s="580"/>
      <c r="J78" s="569"/>
    </row>
    <row r="79" spans="1:10" x14ac:dyDescent="0.25">
      <c r="A79" s="751"/>
      <c r="B79" s="750"/>
      <c r="C79" s="749"/>
      <c r="D79" s="585"/>
      <c r="E79" s="582" t="s">
        <v>145</v>
      </c>
      <c r="F79" s="577">
        <v>40</v>
      </c>
      <c r="G79" s="644">
        <f>'[1]Бланки БЭС'!D118</f>
        <v>0</v>
      </c>
      <c r="H79" s="580">
        <f>'[1]Бланки БЭС'!E118</f>
        <v>0</v>
      </c>
      <c r="I79" s="580">
        <f>'[1]Бланки БЭС'!F118</f>
        <v>0</v>
      </c>
      <c r="J79" s="569"/>
    </row>
    <row r="80" spans="1:10" x14ac:dyDescent="0.25">
      <c r="A80" s="751"/>
      <c r="B80" s="750"/>
      <c r="C80" s="749"/>
      <c r="D80" s="585" t="s">
        <v>299</v>
      </c>
      <c r="E80" s="582" t="s">
        <v>8</v>
      </c>
      <c r="F80" s="577"/>
      <c r="G80" s="644">
        <f>'[1]Бланки БЭС'!D119</f>
        <v>0</v>
      </c>
      <c r="H80" s="580">
        <f>'[1]Бланки БЭС'!E119</f>
        <v>0</v>
      </c>
      <c r="I80" s="580">
        <f>'[1]Бланки БЭС'!F119</f>
        <v>0</v>
      </c>
      <c r="J80" s="569"/>
    </row>
    <row r="81" spans="1:10" x14ac:dyDescent="0.25">
      <c r="A81" s="751"/>
      <c r="B81" s="750"/>
      <c r="C81" s="749"/>
      <c r="D81" s="585"/>
      <c r="E81" s="582" t="s">
        <v>9</v>
      </c>
      <c r="F81" s="577"/>
      <c r="G81" s="644">
        <f>'[1]Бланки БЭС'!D120</f>
        <v>0</v>
      </c>
      <c r="H81" s="580">
        <f>'[1]Бланки БЭС'!E120</f>
        <v>0</v>
      </c>
      <c r="I81" s="580">
        <f>'[1]Бланки БЭС'!F120</f>
        <v>0</v>
      </c>
      <c r="J81" s="569"/>
    </row>
    <row r="82" spans="1:10" x14ac:dyDescent="0.25">
      <c r="A82" s="751"/>
      <c r="B82" s="750"/>
      <c r="C82" s="749"/>
      <c r="D82" s="585"/>
      <c r="E82" s="582"/>
      <c r="F82" s="577"/>
      <c r="G82" s="644"/>
      <c r="H82" s="580"/>
      <c r="I82" s="580"/>
      <c r="J82" s="569"/>
    </row>
    <row r="83" spans="1:10" x14ac:dyDescent="0.25">
      <c r="A83" s="751"/>
      <c r="B83" s="750"/>
      <c r="C83" s="749"/>
      <c r="D83" s="585"/>
      <c r="E83" s="582" t="s">
        <v>145</v>
      </c>
      <c r="F83" s="577">
        <v>30</v>
      </c>
      <c r="G83" s="644">
        <f>'[1]Бланки БЭС'!D122</f>
        <v>0</v>
      </c>
      <c r="H83" s="580">
        <f>'[1]Бланки БЭС'!E122</f>
        <v>0</v>
      </c>
      <c r="I83" s="580">
        <f>'[1]Бланки БЭС'!F122</f>
        <v>0</v>
      </c>
      <c r="J83" s="569"/>
    </row>
    <row r="84" spans="1:10" x14ac:dyDescent="0.25">
      <c r="A84" s="751"/>
      <c r="B84" s="750"/>
      <c r="C84" s="749"/>
      <c r="D84" s="585" t="s">
        <v>300</v>
      </c>
      <c r="E84" s="582" t="s">
        <v>8</v>
      </c>
      <c r="F84" s="577"/>
      <c r="G84" s="644">
        <f>'[1]Бланки БЭС'!D123</f>
        <v>0</v>
      </c>
      <c r="H84" s="580">
        <f>'[1]Бланки БЭС'!E123</f>
        <v>0</v>
      </c>
      <c r="I84" s="580">
        <f>'[1]Бланки БЭС'!F123</f>
        <v>0</v>
      </c>
      <c r="J84" s="569"/>
    </row>
    <row r="85" spans="1:10" x14ac:dyDescent="0.25">
      <c r="A85" s="751"/>
      <c r="B85" s="750"/>
      <c r="C85" s="749"/>
      <c r="D85" s="585"/>
      <c r="E85" s="582" t="s">
        <v>9</v>
      </c>
      <c r="F85" s="577"/>
      <c r="G85" s="644">
        <f>'[1]Бланки БЭС'!D124</f>
        <v>0</v>
      </c>
      <c r="H85" s="580">
        <f>'[1]Бланки БЭС'!E124</f>
        <v>0</v>
      </c>
      <c r="I85" s="580">
        <f>'[1]Бланки БЭС'!F124</f>
        <v>0</v>
      </c>
      <c r="J85" s="569"/>
    </row>
    <row r="86" spans="1:10" x14ac:dyDescent="0.25">
      <c r="A86" s="751"/>
      <c r="B86" s="750"/>
      <c r="C86" s="749"/>
      <c r="D86" s="585"/>
      <c r="E86" s="582"/>
      <c r="F86" s="577"/>
      <c r="G86" s="644"/>
      <c r="H86" s="580"/>
      <c r="I86" s="580"/>
      <c r="J86" s="569"/>
    </row>
    <row r="87" spans="1:10" x14ac:dyDescent="0.25">
      <c r="A87" s="751"/>
      <c r="B87" s="750"/>
      <c r="C87" s="749"/>
      <c r="D87" s="585"/>
      <c r="E87" s="582" t="s">
        <v>153</v>
      </c>
      <c r="F87" s="577">
        <v>30</v>
      </c>
      <c r="G87" s="644">
        <f>'[1]Бланки БЭС'!D126</f>
        <v>0</v>
      </c>
      <c r="H87" s="580">
        <f>'[1]Бланки БЭС'!E126</f>
        <v>0</v>
      </c>
      <c r="I87" s="580">
        <f>'[1]Бланки БЭС'!F126</f>
        <v>0</v>
      </c>
      <c r="J87" s="569"/>
    </row>
    <row r="88" spans="1:10" x14ac:dyDescent="0.25">
      <c r="A88" s="751"/>
      <c r="B88" s="750"/>
      <c r="C88" s="749"/>
      <c r="D88" s="585" t="s">
        <v>301</v>
      </c>
      <c r="E88" s="582" t="s">
        <v>8</v>
      </c>
      <c r="F88" s="577"/>
      <c r="G88" s="644">
        <f>'[1]Бланки БЭС'!D127</f>
        <v>0</v>
      </c>
      <c r="H88" s="580">
        <f>'[1]Бланки БЭС'!E127</f>
        <v>0</v>
      </c>
      <c r="I88" s="580">
        <f>'[1]Бланки БЭС'!F127</f>
        <v>0</v>
      </c>
      <c r="J88" s="569"/>
    </row>
    <row r="89" spans="1:10" x14ac:dyDescent="0.25">
      <c r="A89" s="751"/>
      <c r="B89" s="750"/>
      <c r="C89" s="749"/>
      <c r="D89" s="585"/>
      <c r="E89" s="582" t="s">
        <v>9</v>
      </c>
      <c r="F89" s="577"/>
      <c r="G89" s="644">
        <f>'[1]Бланки БЭС'!D128</f>
        <v>0</v>
      </c>
      <c r="H89" s="580">
        <f>'[1]Бланки БЭС'!E128</f>
        <v>0</v>
      </c>
      <c r="I89" s="580">
        <f>'[1]Бланки БЭС'!F128</f>
        <v>0</v>
      </c>
      <c r="J89" s="569"/>
    </row>
    <row r="90" spans="1:10" x14ac:dyDescent="0.25">
      <c r="A90" s="751"/>
      <c r="B90" s="750"/>
      <c r="C90" s="749"/>
      <c r="D90" s="585"/>
      <c r="E90" s="582"/>
      <c r="F90" s="577"/>
      <c r="G90" s="644">
        <f>'[1]Бланки БЭС'!D129</f>
        <v>0</v>
      </c>
      <c r="H90" s="580">
        <f>'[1]Бланки БЭС'!E129</f>
        <v>0</v>
      </c>
      <c r="I90" s="580">
        <f>'[1]Бланки БЭС'!F129</f>
        <v>0</v>
      </c>
      <c r="J90" s="569"/>
    </row>
    <row r="91" spans="1:10" x14ac:dyDescent="0.25">
      <c r="A91" s="751"/>
      <c r="B91" s="750"/>
      <c r="C91" s="749"/>
      <c r="D91" s="585"/>
      <c r="E91" s="582" t="s">
        <v>153</v>
      </c>
      <c r="F91" s="577">
        <v>40</v>
      </c>
      <c r="G91" s="644">
        <f>'[1]Бланки БЭС'!D130</f>
        <v>0</v>
      </c>
      <c r="H91" s="580">
        <f>'[1]Бланки БЭС'!E130</f>
        <v>0</v>
      </c>
      <c r="I91" s="580">
        <f>'[1]Бланки БЭС'!F130</f>
        <v>0</v>
      </c>
      <c r="J91" s="569"/>
    </row>
    <row r="92" spans="1:10" x14ac:dyDescent="0.25">
      <c r="A92" s="751"/>
      <c r="B92" s="750"/>
      <c r="C92" s="749"/>
      <c r="D92" s="585" t="s">
        <v>302</v>
      </c>
      <c r="E92" s="582" t="s">
        <v>8</v>
      </c>
      <c r="F92" s="577"/>
      <c r="G92" s="644">
        <f>'[1]Бланки БЭС'!D131</f>
        <v>0</v>
      </c>
      <c r="H92" s="580">
        <f>'[1]Бланки БЭС'!E131</f>
        <v>0</v>
      </c>
      <c r="I92" s="580">
        <f>'[1]Бланки БЭС'!F131</f>
        <v>0</v>
      </c>
      <c r="J92" s="569"/>
    </row>
    <row r="93" spans="1:10" x14ac:dyDescent="0.25">
      <c r="A93" s="751"/>
      <c r="B93" s="750"/>
      <c r="C93" s="749"/>
      <c r="D93" s="585"/>
      <c r="E93" s="582" t="s">
        <v>9</v>
      </c>
      <c r="F93" s="577"/>
      <c r="G93" s="644">
        <f>'[1]Бланки БЭС'!D132</f>
        <v>0</v>
      </c>
      <c r="H93" s="580">
        <f>'[1]Бланки БЭС'!E132</f>
        <v>0</v>
      </c>
      <c r="I93" s="580">
        <f>'[1]Бланки БЭС'!F132</f>
        <v>0</v>
      </c>
      <c r="J93" s="569"/>
    </row>
    <row r="94" spans="1:10" x14ac:dyDescent="0.25">
      <c r="A94" s="751"/>
      <c r="B94" s="750"/>
      <c r="C94" s="749"/>
      <c r="D94" s="585" t="s">
        <v>89</v>
      </c>
      <c r="E94" s="582"/>
      <c r="F94" s="577"/>
      <c r="G94" s="644"/>
      <c r="H94" s="580"/>
      <c r="I94" s="775"/>
      <c r="J94" s="569"/>
    </row>
    <row r="95" spans="1:10" x14ac:dyDescent="0.25">
      <c r="A95" s="751"/>
      <c r="B95" s="750"/>
      <c r="C95" s="749"/>
      <c r="D95" s="676" t="s">
        <v>76</v>
      </c>
      <c r="E95" s="582" t="s">
        <v>38</v>
      </c>
      <c r="F95" s="577">
        <v>40</v>
      </c>
      <c r="G95" s="644">
        <f>'[1]Бланки БЭС'!D143</f>
        <v>0</v>
      </c>
      <c r="H95" s="580">
        <f>'[1]Бланки БЭС'!E143</f>
        <v>0</v>
      </c>
      <c r="I95" s="580">
        <f>'[1]Бланки БЭС'!F143</f>
        <v>0</v>
      </c>
      <c r="J95" s="569"/>
    </row>
    <row r="96" spans="1:10" x14ac:dyDescent="0.25">
      <c r="A96" s="751"/>
      <c r="B96" s="750"/>
      <c r="C96" s="749"/>
      <c r="D96" s="676" t="s">
        <v>66</v>
      </c>
      <c r="E96" s="582" t="s">
        <v>38</v>
      </c>
      <c r="F96" s="577">
        <v>30</v>
      </c>
      <c r="G96" s="644">
        <f>'[1]Бланки БЭС'!D144</f>
        <v>0</v>
      </c>
      <c r="H96" s="580">
        <f>'[1]Бланки БЭС'!E144</f>
        <v>0</v>
      </c>
      <c r="I96" s="580">
        <f>'[1]Бланки БЭС'!F144</f>
        <v>0</v>
      </c>
      <c r="J96" s="569"/>
    </row>
    <row r="97" spans="1:10" x14ac:dyDescent="0.25">
      <c r="A97" s="751"/>
      <c r="B97" s="750"/>
      <c r="C97" s="749"/>
      <c r="D97" s="676" t="s">
        <v>63</v>
      </c>
      <c r="E97" s="582" t="s">
        <v>38</v>
      </c>
      <c r="F97" s="577">
        <v>20</v>
      </c>
      <c r="G97" s="644">
        <f>'[1]Бланки БЭС'!D145</f>
        <v>0</v>
      </c>
      <c r="H97" s="580">
        <f>'[1]Бланки БЭС'!E145</f>
        <v>0</v>
      </c>
      <c r="I97" s="580">
        <f>'[1]Бланки БЭС'!F145</f>
        <v>0</v>
      </c>
      <c r="J97" s="569"/>
    </row>
    <row r="98" spans="1:10" x14ac:dyDescent="0.25">
      <c r="A98" s="751"/>
      <c r="B98" s="750"/>
      <c r="C98" s="749"/>
      <c r="D98" s="676" t="s">
        <v>62</v>
      </c>
      <c r="E98" s="582" t="s">
        <v>38</v>
      </c>
      <c r="F98" s="577">
        <v>20</v>
      </c>
      <c r="G98" s="644">
        <f>'[1]Бланки БЭС'!D146</f>
        <v>0</v>
      </c>
      <c r="H98" s="580">
        <f>'[1]Бланки БЭС'!E146</f>
        <v>0</v>
      </c>
      <c r="I98" s="580">
        <f>'[1]Бланки БЭС'!F146</f>
        <v>0</v>
      </c>
      <c r="J98" s="569"/>
    </row>
    <row r="99" spans="1:10" x14ac:dyDescent="0.25">
      <c r="A99" s="751"/>
      <c r="B99" s="750"/>
      <c r="C99" s="749"/>
      <c r="D99" s="676" t="s">
        <v>80</v>
      </c>
      <c r="E99" s="582" t="s">
        <v>38</v>
      </c>
      <c r="F99" s="577">
        <v>40</v>
      </c>
      <c r="G99" s="644">
        <f>'[1]Бланки БЭС'!D147</f>
        <v>0</v>
      </c>
      <c r="H99" s="580">
        <f>'[1]Бланки БЭС'!E147</f>
        <v>0</v>
      </c>
      <c r="I99" s="580">
        <f>'[1]Бланки БЭС'!F147</f>
        <v>0</v>
      </c>
      <c r="J99" s="569"/>
    </row>
    <row r="100" spans="1:10" x14ac:dyDescent="0.25">
      <c r="A100" s="751"/>
      <c r="B100" s="750"/>
      <c r="C100" s="749"/>
      <c r="D100" s="676" t="s">
        <v>64</v>
      </c>
      <c r="E100" s="582" t="s">
        <v>38</v>
      </c>
      <c r="F100" s="577">
        <v>40</v>
      </c>
      <c r="G100" s="644">
        <f>'[1]Бланки БЭС'!D148</f>
        <v>0</v>
      </c>
      <c r="H100" s="580">
        <f>'[1]Бланки БЭС'!E148</f>
        <v>0</v>
      </c>
      <c r="I100" s="580">
        <f>'[1]Бланки БЭС'!F148</f>
        <v>0</v>
      </c>
      <c r="J100" s="569"/>
    </row>
    <row r="101" spans="1:10" ht="16.5" thickBot="1" x14ac:dyDescent="0.3">
      <c r="A101" s="751"/>
      <c r="B101" s="750"/>
      <c r="C101" s="749"/>
      <c r="D101" s="723" t="s">
        <v>65</v>
      </c>
      <c r="E101" s="722" t="s">
        <v>38</v>
      </c>
      <c r="F101" s="563">
        <v>20</v>
      </c>
      <c r="G101" s="834">
        <f>'[1]Бланки БЭС'!D149</f>
        <v>0</v>
      </c>
      <c r="H101" s="719">
        <f>'[1]Бланки БЭС'!E149</f>
        <v>0</v>
      </c>
      <c r="I101" s="719">
        <f>'[1]Бланки БЭС'!F149</f>
        <v>0</v>
      </c>
      <c r="J101" s="569"/>
    </row>
    <row r="102" spans="1:10" x14ac:dyDescent="0.25">
      <c r="A102" s="751"/>
      <c r="B102" s="750"/>
      <c r="C102" s="749"/>
      <c r="D102" s="682" t="s">
        <v>90</v>
      </c>
      <c r="E102" s="636"/>
      <c r="F102" s="639"/>
      <c r="G102" s="681"/>
      <c r="H102" s="633"/>
      <c r="I102" s="632"/>
      <c r="J102" s="569"/>
    </row>
    <row r="103" spans="1:10" x14ac:dyDescent="0.25">
      <c r="A103" s="751"/>
      <c r="B103" s="750"/>
      <c r="C103" s="749"/>
      <c r="D103" s="840" t="s">
        <v>68</v>
      </c>
      <c r="E103" s="582" t="s">
        <v>7</v>
      </c>
      <c r="F103" s="577">
        <v>40</v>
      </c>
      <c r="G103" s="644">
        <v>4</v>
      </c>
      <c r="H103" s="580">
        <v>20</v>
      </c>
      <c r="I103" s="579">
        <v>20</v>
      </c>
      <c r="J103" s="569"/>
    </row>
    <row r="104" spans="1:10" x14ac:dyDescent="0.25">
      <c r="A104" s="751"/>
      <c r="B104" s="750"/>
      <c r="C104" s="749"/>
      <c r="D104" s="680" t="s">
        <v>77</v>
      </c>
      <c r="E104" s="582" t="s">
        <v>7</v>
      </c>
      <c r="F104" s="577">
        <v>40</v>
      </c>
      <c r="G104" s="644">
        <v>9</v>
      </c>
      <c r="H104" s="580">
        <v>15</v>
      </c>
      <c r="I104" s="579">
        <v>15</v>
      </c>
      <c r="J104" s="569"/>
    </row>
    <row r="105" spans="1:10" x14ac:dyDescent="0.25">
      <c r="A105" s="751"/>
      <c r="B105" s="750"/>
      <c r="C105" s="749"/>
      <c r="D105" s="680" t="s">
        <v>67</v>
      </c>
      <c r="E105" s="582" t="s">
        <v>7</v>
      </c>
      <c r="F105" s="577">
        <v>40</v>
      </c>
      <c r="G105" s="644">
        <v>3</v>
      </c>
      <c r="H105" s="580">
        <v>5</v>
      </c>
      <c r="I105" s="579">
        <v>3</v>
      </c>
      <c r="J105" s="569"/>
    </row>
    <row r="106" spans="1:10" x14ac:dyDescent="0.25">
      <c r="A106" s="751"/>
      <c r="B106" s="750"/>
      <c r="C106" s="749"/>
      <c r="D106" s="680" t="s">
        <v>70</v>
      </c>
      <c r="E106" s="582" t="s">
        <v>7</v>
      </c>
      <c r="F106" s="577">
        <v>40</v>
      </c>
      <c r="G106" s="644">
        <v>7</v>
      </c>
      <c r="H106" s="580">
        <v>7</v>
      </c>
      <c r="I106" s="579">
        <v>7</v>
      </c>
      <c r="J106" s="569"/>
    </row>
    <row r="107" spans="1:10" x14ac:dyDescent="0.25">
      <c r="A107" s="751"/>
      <c r="B107" s="750"/>
      <c r="C107" s="749"/>
      <c r="D107" s="680" t="s">
        <v>69</v>
      </c>
      <c r="E107" s="582" t="s">
        <v>7</v>
      </c>
      <c r="F107" s="577">
        <v>40</v>
      </c>
      <c r="G107" s="644">
        <v>10</v>
      </c>
      <c r="H107" s="580">
        <v>18</v>
      </c>
      <c r="I107" s="579">
        <v>18</v>
      </c>
      <c r="J107" s="569"/>
    </row>
    <row r="108" spans="1:10" x14ac:dyDescent="0.25">
      <c r="A108" s="751"/>
      <c r="B108" s="750"/>
      <c r="C108" s="749"/>
      <c r="D108" s="680" t="s">
        <v>79</v>
      </c>
      <c r="E108" s="582" t="s">
        <v>7</v>
      </c>
      <c r="F108" s="577">
        <v>40</v>
      </c>
      <c r="G108" s="644">
        <v>0</v>
      </c>
      <c r="H108" s="580">
        <v>0</v>
      </c>
      <c r="I108" s="579">
        <v>0</v>
      </c>
      <c r="J108" s="569"/>
    </row>
    <row r="109" spans="1:10" ht="16.5" thickBot="1" x14ac:dyDescent="0.3">
      <c r="A109" s="751"/>
      <c r="B109" s="750"/>
      <c r="C109" s="749"/>
      <c r="D109" s="679" t="s">
        <v>78</v>
      </c>
      <c r="E109" s="574" t="s">
        <v>7</v>
      </c>
      <c r="F109" s="608">
        <v>20</v>
      </c>
      <c r="G109" s="641">
        <v>12</v>
      </c>
      <c r="H109" s="571">
        <v>67</v>
      </c>
      <c r="I109" s="570">
        <v>67</v>
      </c>
      <c r="J109" s="569"/>
    </row>
    <row r="110" spans="1:10" hidden="1" x14ac:dyDescent="0.25">
      <c r="A110" s="751"/>
      <c r="B110" s="750"/>
      <c r="C110" s="749"/>
      <c r="D110" s="818"/>
      <c r="E110" s="827"/>
      <c r="F110" s="562"/>
      <c r="G110" s="678"/>
      <c r="H110" s="671"/>
      <c r="I110" s="677"/>
      <c r="J110" s="569"/>
    </row>
    <row r="111" spans="1:10" hidden="1" x14ac:dyDescent="0.25">
      <c r="A111" s="751"/>
      <c r="B111" s="750"/>
      <c r="C111" s="749"/>
      <c r="D111" s="815" t="s">
        <v>13</v>
      </c>
      <c r="E111" s="826" t="s">
        <v>14</v>
      </c>
      <c r="F111" s="825" t="s">
        <v>189</v>
      </c>
      <c r="G111" s="644">
        <v>0</v>
      </c>
      <c r="H111" s="580">
        <v>0</v>
      </c>
      <c r="I111" s="775">
        <v>0</v>
      </c>
      <c r="J111" s="569"/>
    </row>
    <row r="112" spans="1:10" hidden="1" x14ac:dyDescent="0.25">
      <c r="A112" s="751"/>
      <c r="B112" s="750"/>
      <c r="C112" s="749"/>
      <c r="D112" s="815"/>
      <c r="E112" s="826" t="s">
        <v>15</v>
      </c>
      <c r="F112" s="825" t="s">
        <v>189</v>
      </c>
      <c r="G112" s="644">
        <v>0</v>
      </c>
      <c r="H112" s="580">
        <v>0</v>
      </c>
      <c r="I112" s="775">
        <v>0</v>
      </c>
      <c r="J112" s="569"/>
    </row>
    <row r="113" spans="1:10" hidden="1" x14ac:dyDescent="0.25">
      <c r="A113" s="751"/>
      <c r="B113" s="750"/>
      <c r="C113" s="749"/>
      <c r="D113" s="815" t="s">
        <v>16</v>
      </c>
      <c r="E113" s="826" t="s">
        <v>19</v>
      </c>
      <c r="F113" s="825">
        <v>2.5</v>
      </c>
      <c r="G113" s="644">
        <v>36.200000000000003</v>
      </c>
      <c r="H113" s="580">
        <v>36.200000000000003</v>
      </c>
      <c r="I113" s="775">
        <v>36.200000000000003</v>
      </c>
      <c r="J113" s="569"/>
    </row>
    <row r="114" spans="1:10" hidden="1" x14ac:dyDescent="0.25">
      <c r="A114" s="751"/>
      <c r="B114" s="750"/>
      <c r="C114" s="749"/>
      <c r="D114" s="815"/>
      <c r="E114" s="826" t="s">
        <v>20</v>
      </c>
      <c r="F114" s="825">
        <v>2.5</v>
      </c>
      <c r="G114" s="644">
        <v>36.799999999999997</v>
      </c>
      <c r="H114" s="580">
        <v>36.799999999999997</v>
      </c>
      <c r="I114" s="775">
        <v>36.799999999999997</v>
      </c>
      <c r="J114" s="569"/>
    </row>
    <row r="115" spans="1:10" hidden="1" x14ac:dyDescent="0.25">
      <c r="A115" s="751"/>
      <c r="B115" s="750"/>
      <c r="C115" s="749"/>
      <c r="D115" s="815" t="s">
        <v>17</v>
      </c>
      <c r="E115" s="826" t="s">
        <v>19</v>
      </c>
      <c r="F115" s="825">
        <v>2.5</v>
      </c>
      <c r="G115" s="644">
        <v>10.9</v>
      </c>
      <c r="H115" s="580">
        <v>10.9</v>
      </c>
      <c r="I115" s="775">
        <v>10.9</v>
      </c>
      <c r="J115" s="569"/>
    </row>
    <row r="116" spans="1:10" hidden="1" x14ac:dyDescent="0.25">
      <c r="A116" s="751"/>
      <c r="B116" s="750"/>
      <c r="C116" s="749"/>
      <c r="D116" s="812"/>
      <c r="E116" s="839" t="s">
        <v>20</v>
      </c>
      <c r="F116" s="838">
        <v>2.5</v>
      </c>
      <c r="G116" s="834">
        <v>10.6</v>
      </c>
      <c r="H116" s="719">
        <v>10.6</v>
      </c>
      <c r="I116" s="809">
        <v>10.6</v>
      </c>
      <c r="J116" s="569"/>
    </row>
    <row r="117" spans="1:10" x14ac:dyDescent="0.25">
      <c r="A117" s="42"/>
      <c r="B117" s="42"/>
      <c r="C117" s="748"/>
      <c r="D117" s="202"/>
      <c r="E117" s="598"/>
      <c r="F117" s="561"/>
      <c r="G117" s="200"/>
      <c r="H117" s="200"/>
      <c r="I117" s="200"/>
    </row>
    <row r="118" spans="1:10" ht="16.5" thickBot="1" x14ac:dyDescent="0.3">
      <c r="A118" s="42"/>
      <c r="B118" s="42"/>
      <c r="C118" s="748"/>
      <c r="D118" s="766" t="s">
        <v>224</v>
      </c>
      <c r="E118" s="598"/>
      <c r="F118" s="561"/>
      <c r="G118" s="200"/>
      <c r="H118" s="200"/>
      <c r="I118" s="200"/>
    </row>
    <row r="119" spans="1:10" ht="15.75" customHeight="1" thickBot="1" x14ac:dyDescent="0.3">
      <c r="A119" s="1577" t="s">
        <v>391</v>
      </c>
      <c r="B119" s="1577" t="s">
        <v>390</v>
      </c>
      <c r="C119" s="1577" t="s">
        <v>389</v>
      </c>
      <c r="D119" s="1592" t="s">
        <v>120</v>
      </c>
      <c r="E119" s="597" t="s">
        <v>2</v>
      </c>
      <c r="F119" s="1581" t="s">
        <v>121</v>
      </c>
      <c r="G119" s="1562" t="s">
        <v>388</v>
      </c>
      <c r="H119" s="1563"/>
      <c r="I119" s="1564"/>
      <c r="J119" s="1603" t="s">
        <v>116</v>
      </c>
    </row>
    <row r="120" spans="1:10" x14ac:dyDescent="0.25">
      <c r="A120" s="1578"/>
      <c r="B120" s="1578"/>
      <c r="C120" s="1578"/>
      <c r="D120" s="1593"/>
      <c r="E120" s="596" t="s">
        <v>3</v>
      </c>
      <c r="F120" s="1582"/>
      <c r="G120" s="1584" t="s">
        <v>5</v>
      </c>
      <c r="H120" s="1567" t="s">
        <v>6</v>
      </c>
      <c r="I120" s="1569" t="s">
        <v>214</v>
      </c>
      <c r="J120" s="1604"/>
    </row>
    <row r="121" spans="1:10" ht="49.5" customHeight="1" thickBot="1" x14ac:dyDescent="0.3">
      <c r="A121" s="1579"/>
      <c r="B121" s="1579"/>
      <c r="C121" s="1579"/>
      <c r="D121" s="1594"/>
      <c r="E121" s="595" t="s">
        <v>4</v>
      </c>
      <c r="F121" s="1583"/>
      <c r="G121" s="1585"/>
      <c r="H121" s="1568"/>
      <c r="I121" s="1570"/>
      <c r="J121" s="1605"/>
    </row>
    <row r="122" spans="1:10" x14ac:dyDescent="0.25">
      <c r="A122" s="745"/>
      <c r="B122" s="744"/>
      <c r="C122" s="743"/>
      <c r="D122" s="592"/>
      <c r="E122" s="591"/>
      <c r="F122" s="562"/>
      <c r="G122" s="837"/>
      <c r="H122" s="611"/>
      <c r="I122" s="836"/>
      <c r="J122" s="586"/>
    </row>
    <row r="123" spans="1:10" x14ac:dyDescent="0.25">
      <c r="A123" s="751"/>
      <c r="B123" s="750"/>
      <c r="C123" s="749"/>
      <c r="D123" s="585"/>
      <c r="E123" s="582" t="s">
        <v>149</v>
      </c>
      <c r="F123" s="835">
        <v>80</v>
      </c>
      <c r="G123" s="644">
        <f>'[1]Бланки БЭС'!D188</f>
        <v>0</v>
      </c>
      <c r="H123" s="580">
        <f>'[1]Бланки БЭС'!E188</f>
        <v>0</v>
      </c>
      <c r="I123" s="580">
        <f>'[1]Бланки БЭС'!F188</f>
        <v>0</v>
      </c>
      <c r="J123" s="569"/>
    </row>
    <row r="124" spans="1:10" x14ac:dyDescent="0.25">
      <c r="A124" s="751">
        <v>468</v>
      </c>
      <c r="B124" s="750">
        <v>390</v>
      </c>
      <c r="C124" s="749">
        <f>B124*0.9</f>
        <v>351</v>
      </c>
      <c r="D124" s="585" t="s">
        <v>290</v>
      </c>
      <c r="E124" s="582" t="s">
        <v>196</v>
      </c>
      <c r="F124" s="835">
        <v>40</v>
      </c>
      <c r="G124" s="644">
        <f>'[1]Бланки БЭС'!D189</f>
        <v>0</v>
      </c>
      <c r="H124" s="580">
        <f>'[1]Бланки БЭС'!E189</f>
        <v>0</v>
      </c>
      <c r="I124" s="580">
        <f>'[1]Бланки БЭС'!F189</f>
        <v>0</v>
      </c>
      <c r="J124" s="569"/>
    </row>
    <row r="125" spans="1:10" x14ac:dyDescent="0.25">
      <c r="A125" s="751"/>
      <c r="B125" s="750"/>
      <c r="C125" s="749"/>
      <c r="D125" s="585"/>
      <c r="E125" s="582" t="s">
        <v>197</v>
      </c>
      <c r="F125" s="835">
        <v>40</v>
      </c>
      <c r="G125" s="644">
        <f>'[1]Бланки БЭС'!D190</f>
        <v>0</v>
      </c>
      <c r="H125" s="580">
        <f>'[1]Бланки БЭС'!E190</f>
        <v>0</v>
      </c>
      <c r="I125" s="580">
        <f>'[1]Бланки БЭС'!F190</f>
        <v>0</v>
      </c>
      <c r="J125" s="569"/>
    </row>
    <row r="126" spans="1:10" x14ac:dyDescent="0.25">
      <c r="A126" s="751"/>
      <c r="B126" s="750"/>
      <c r="C126" s="749"/>
      <c r="D126" s="585"/>
      <c r="E126" s="582"/>
      <c r="F126" s="577"/>
      <c r="G126" s="644"/>
      <c r="H126" s="580"/>
      <c r="I126" s="580"/>
      <c r="J126" s="569"/>
    </row>
    <row r="127" spans="1:10" x14ac:dyDescent="0.25">
      <c r="A127" s="751"/>
      <c r="B127" s="750"/>
      <c r="C127" s="749"/>
      <c r="D127" s="585"/>
      <c r="E127" s="582" t="s">
        <v>145</v>
      </c>
      <c r="F127" s="835">
        <v>80</v>
      </c>
      <c r="G127" s="644">
        <f>'[1]Бланки БЭС'!D192</f>
        <v>0</v>
      </c>
      <c r="H127" s="580">
        <f>'[1]Бланки БЭС'!E192</f>
        <v>0</v>
      </c>
      <c r="I127" s="580">
        <f>'[1]Бланки БЭС'!F192</f>
        <v>20.100000000000001</v>
      </c>
      <c r="J127" s="569"/>
    </row>
    <row r="128" spans="1:10" x14ac:dyDescent="0.25">
      <c r="A128" s="751">
        <v>468</v>
      </c>
      <c r="B128" s="750">
        <v>390</v>
      </c>
      <c r="C128" s="749">
        <f>B128*0.9</f>
        <v>351</v>
      </c>
      <c r="D128" s="585" t="s">
        <v>293</v>
      </c>
      <c r="E128" s="582" t="s">
        <v>196</v>
      </c>
      <c r="F128" s="835">
        <v>40</v>
      </c>
      <c r="G128" s="644">
        <f>'[1]Бланки БЭС'!D193</f>
        <v>0</v>
      </c>
      <c r="H128" s="580">
        <f>'[1]Бланки БЭС'!E193</f>
        <v>0</v>
      </c>
      <c r="I128" s="580">
        <f>'[1]Бланки БЭС'!F193</f>
        <v>0</v>
      </c>
      <c r="J128" s="569"/>
    </row>
    <row r="129" spans="1:10" x14ac:dyDescent="0.25">
      <c r="A129" s="751"/>
      <c r="B129" s="750"/>
      <c r="C129" s="749"/>
      <c r="D129" s="585"/>
      <c r="E129" s="582" t="s">
        <v>197</v>
      </c>
      <c r="F129" s="835">
        <v>40</v>
      </c>
      <c r="G129" s="644">
        <f>'[1]Бланки БЭС'!D194</f>
        <v>0</v>
      </c>
      <c r="H129" s="580">
        <f>'[1]Бланки БЭС'!E194</f>
        <v>0</v>
      </c>
      <c r="I129" s="580">
        <f>'[1]Бланки БЭС'!F194</f>
        <v>0</v>
      </c>
      <c r="J129" s="569"/>
    </row>
    <row r="130" spans="1:10" ht="18.75" customHeight="1" x14ac:dyDescent="0.25">
      <c r="A130" s="751"/>
      <c r="B130" s="750"/>
      <c r="C130" s="749"/>
      <c r="D130" s="585"/>
      <c r="E130" s="582"/>
      <c r="F130" s="577"/>
      <c r="G130" s="644"/>
      <c r="H130" s="580"/>
      <c r="I130" s="580"/>
      <c r="J130" s="569"/>
    </row>
    <row r="131" spans="1:10" x14ac:dyDescent="0.25">
      <c r="A131" s="751"/>
      <c r="B131" s="750"/>
      <c r="C131" s="749"/>
      <c r="D131" s="585"/>
      <c r="E131" s="582" t="s">
        <v>7</v>
      </c>
      <c r="F131" s="835">
        <v>500</v>
      </c>
      <c r="G131" s="644">
        <f>'[1]Бланки БЭС'!D196</f>
        <v>0</v>
      </c>
      <c r="H131" s="580">
        <f>'[1]Бланки БЭС'!E196</f>
        <v>0</v>
      </c>
      <c r="I131" s="580">
        <f>'[1]Бланки БЭС'!F196</f>
        <v>0</v>
      </c>
      <c r="J131" s="569"/>
    </row>
    <row r="132" spans="1:10" x14ac:dyDescent="0.25">
      <c r="A132" s="751"/>
      <c r="B132" s="750"/>
      <c r="C132" s="749"/>
      <c r="D132" s="585" t="s">
        <v>21</v>
      </c>
      <c r="E132" s="582" t="s">
        <v>8</v>
      </c>
      <c r="F132" s="835" t="s">
        <v>188</v>
      </c>
      <c r="G132" s="644" t="str">
        <f>'[1]Бланки БЭС'!D197</f>
        <v>нет</v>
      </c>
      <c r="H132" s="580" t="str">
        <f>'[1]Бланки БЭС'!E197</f>
        <v>нет</v>
      </c>
      <c r="I132" s="580" t="str">
        <f>'[1]Бланки БЭС'!F197</f>
        <v>нет</v>
      </c>
      <c r="J132" s="569"/>
    </row>
    <row r="133" spans="1:10" x14ac:dyDescent="0.25">
      <c r="A133" s="751"/>
      <c r="B133" s="750"/>
      <c r="C133" s="749"/>
      <c r="D133" s="585"/>
      <c r="E133" s="582" t="s">
        <v>9</v>
      </c>
      <c r="F133" s="835" t="s">
        <v>188</v>
      </c>
      <c r="G133" s="644" t="str">
        <f>'[1]Бланки БЭС'!D198</f>
        <v>нет</v>
      </c>
      <c r="H133" s="580" t="str">
        <f>'[1]Бланки БЭС'!E198</f>
        <v>нет</v>
      </c>
      <c r="I133" s="580" t="str">
        <f>'[1]Бланки БЭС'!F198</f>
        <v>нет</v>
      </c>
      <c r="J133" s="569"/>
    </row>
    <row r="134" spans="1:10" x14ac:dyDescent="0.25">
      <c r="A134" s="751"/>
      <c r="B134" s="750"/>
      <c r="C134" s="749"/>
      <c r="D134" s="585"/>
      <c r="E134" s="582"/>
      <c r="F134" s="577"/>
      <c r="G134" s="644"/>
      <c r="H134" s="580"/>
      <c r="I134" s="580"/>
      <c r="J134" s="569"/>
    </row>
    <row r="135" spans="1:10" x14ac:dyDescent="0.25">
      <c r="A135" s="751"/>
      <c r="B135" s="750"/>
      <c r="C135" s="749"/>
      <c r="D135" s="592"/>
      <c r="E135" s="591" t="s">
        <v>38</v>
      </c>
      <c r="F135" s="565">
        <v>250</v>
      </c>
      <c r="G135" s="644">
        <f>'[1]Бланки БЭС'!D200</f>
        <v>0</v>
      </c>
      <c r="H135" s="580">
        <f>'[1]Бланки БЭС'!E200</f>
        <v>0</v>
      </c>
      <c r="I135" s="580">
        <f>'[1]Бланки БЭС'!F200</f>
        <v>0</v>
      </c>
      <c r="J135" s="569"/>
    </row>
    <row r="136" spans="1:10" x14ac:dyDescent="0.25">
      <c r="A136" s="751"/>
      <c r="B136" s="750"/>
      <c r="C136" s="749"/>
      <c r="D136" s="585" t="s">
        <v>22</v>
      </c>
      <c r="E136" s="582" t="s">
        <v>8</v>
      </c>
      <c r="F136" s="645" t="s">
        <v>188</v>
      </c>
      <c r="G136" s="644" t="str">
        <f>'[1]Бланки БЭС'!D201</f>
        <v>нет</v>
      </c>
      <c r="H136" s="580" t="str">
        <f>'[1]Бланки БЭС'!E201</f>
        <v>нет</v>
      </c>
      <c r="I136" s="580" t="str">
        <f>'[1]Бланки БЭС'!F201</f>
        <v>нет</v>
      </c>
      <c r="J136" s="569"/>
    </row>
    <row r="137" spans="1:10" x14ac:dyDescent="0.25">
      <c r="A137" s="751"/>
      <c r="B137" s="750"/>
      <c r="C137" s="749"/>
      <c r="D137" s="585"/>
      <c r="E137" s="582" t="s">
        <v>9</v>
      </c>
      <c r="F137" s="645" t="s">
        <v>188</v>
      </c>
      <c r="G137" s="644" t="str">
        <f>'[1]Бланки БЭС'!D202</f>
        <v>нет</v>
      </c>
      <c r="H137" s="580" t="str">
        <f>'[1]Бланки БЭС'!E202</f>
        <v>нет</v>
      </c>
      <c r="I137" s="580" t="str">
        <f>'[1]Бланки БЭС'!F202</f>
        <v>нет</v>
      </c>
      <c r="J137" s="569"/>
    </row>
    <row r="138" spans="1:10" x14ac:dyDescent="0.25">
      <c r="A138" s="751"/>
      <c r="B138" s="750"/>
      <c r="C138" s="749"/>
      <c r="D138" s="585"/>
      <c r="E138" s="582"/>
      <c r="F138" s="577"/>
      <c r="G138" s="644"/>
      <c r="H138" s="580"/>
      <c r="I138" s="580"/>
      <c r="J138" s="569"/>
    </row>
    <row r="139" spans="1:10" x14ac:dyDescent="0.25">
      <c r="A139" s="751"/>
      <c r="B139" s="750"/>
      <c r="C139" s="749"/>
      <c r="D139" s="585"/>
      <c r="E139" s="582" t="s">
        <v>38</v>
      </c>
      <c r="F139" s="835">
        <v>400</v>
      </c>
      <c r="G139" s="644">
        <f>'[1]Бланки БЭС'!D204</f>
        <v>0</v>
      </c>
      <c r="H139" s="580">
        <f>'[1]Бланки БЭС'!E204</f>
        <v>0</v>
      </c>
      <c r="I139" s="580">
        <f>'[1]Бланки БЭС'!F204</f>
        <v>0</v>
      </c>
      <c r="J139" s="569"/>
    </row>
    <row r="140" spans="1:10" x14ac:dyDescent="0.25">
      <c r="A140" s="751"/>
      <c r="B140" s="750"/>
      <c r="C140" s="749"/>
      <c r="D140" s="585" t="s">
        <v>23</v>
      </c>
      <c r="E140" s="582" t="s">
        <v>8</v>
      </c>
      <c r="F140" s="645" t="s">
        <v>188</v>
      </c>
      <c r="G140" s="644" t="str">
        <f>'[1]Бланки БЭС'!D205</f>
        <v>нет</v>
      </c>
      <c r="H140" s="580" t="str">
        <f>'[1]Бланки БЭС'!E205</f>
        <v>нет</v>
      </c>
      <c r="I140" s="580" t="str">
        <f>'[1]Бланки БЭС'!F205</f>
        <v>нет</v>
      </c>
      <c r="J140" s="569"/>
    </row>
    <row r="141" spans="1:10" x14ac:dyDescent="0.25">
      <c r="A141" s="751"/>
      <c r="B141" s="750"/>
      <c r="C141" s="749"/>
      <c r="D141" s="585"/>
      <c r="E141" s="582" t="s">
        <v>9</v>
      </c>
      <c r="F141" s="645" t="s">
        <v>188</v>
      </c>
      <c r="G141" s="644" t="str">
        <f>'[1]Бланки БЭС'!D206</f>
        <v>нет</v>
      </c>
      <c r="H141" s="580" t="str">
        <f>'[1]Бланки БЭС'!E206</f>
        <v>нет</v>
      </c>
      <c r="I141" s="580" t="str">
        <f>'[1]Бланки БЭС'!F206</f>
        <v>нет</v>
      </c>
      <c r="J141" s="569"/>
    </row>
    <row r="142" spans="1:10" x14ac:dyDescent="0.25">
      <c r="A142" s="751"/>
      <c r="B142" s="750"/>
      <c r="C142" s="749"/>
      <c r="D142" s="585"/>
      <c r="E142" s="582"/>
      <c r="F142" s="577"/>
      <c r="G142" s="644"/>
      <c r="H142" s="580"/>
      <c r="I142" s="580"/>
      <c r="J142" s="569"/>
    </row>
    <row r="143" spans="1:10" x14ac:dyDescent="0.25">
      <c r="A143" s="751"/>
      <c r="B143" s="750"/>
      <c r="C143" s="749"/>
      <c r="D143" s="585"/>
      <c r="E143" s="582" t="s">
        <v>38</v>
      </c>
      <c r="F143" s="835">
        <v>500</v>
      </c>
      <c r="G143" s="644">
        <f>'[1]Бланки БЭС'!D208</f>
        <v>0</v>
      </c>
      <c r="H143" s="580">
        <f>'[1]Бланки БЭС'!E208</f>
        <v>0</v>
      </c>
      <c r="I143" s="580">
        <f>'[1]Бланки БЭС'!F208</f>
        <v>0</v>
      </c>
      <c r="J143" s="569"/>
    </row>
    <row r="144" spans="1:10" x14ac:dyDescent="0.25">
      <c r="A144" s="751"/>
      <c r="B144" s="750"/>
      <c r="C144" s="749"/>
      <c r="D144" s="585" t="s">
        <v>24</v>
      </c>
      <c r="E144" s="582" t="s">
        <v>8</v>
      </c>
      <c r="F144" s="645" t="s">
        <v>188</v>
      </c>
      <c r="G144" s="644" t="str">
        <f>'[1]Бланки БЭС'!D209</f>
        <v>нет</v>
      </c>
      <c r="H144" s="580" t="str">
        <f>'[1]Бланки БЭС'!E209</f>
        <v>нет</v>
      </c>
      <c r="I144" s="580" t="str">
        <f>'[1]Бланки БЭС'!F209</f>
        <v>нет</v>
      </c>
      <c r="J144" s="569"/>
    </row>
    <row r="145" spans="1:11" x14ac:dyDescent="0.25">
      <c r="A145" s="751"/>
      <c r="B145" s="750"/>
      <c r="C145" s="749"/>
      <c r="D145" s="585"/>
      <c r="E145" s="582" t="s">
        <v>9</v>
      </c>
      <c r="F145" s="645" t="s">
        <v>188</v>
      </c>
      <c r="G145" s="644" t="str">
        <f>'[1]Бланки БЭС'!D210</f>
        <v>нет</v>
      </c>
      <c r="H145" s="580" t="str">
        <f>'[1]Бланки БЭС'!E210</f>
        <v>нет</v>
      </c>
      <c r="I145" s="580" t="str">
        <f>'[1]Бланки БЭС'!F210</f>
        <v>нет</v>
      </c>
      <c r="J145" s="569"/>
    </row>
    <row r="146" spans="1:11" ht="16.5" thickBot="1" x14ac:dyDescent="0.3">
      <c r="A146" s="751"/>
      <c r="B146" s="750"/>
      <c r="C146" s="749"/>
      <c r="D146" s="763"/>
      <c r="E146" s="574"/>
      <c r="F146" s="563"/>
      <c r="G146" s="834"/>
      <c r="H146" s="719"/>
      <c r="I146" s="809"/>
      <c r="J146" s="569"/>
    </row>
    <row r="147" spans="1:11" hidden="1" x14ac:dyDescent="0.25">
      <c r="A147" s="751"/>
      <c r="B147" s="750"/>
      <c r="C147" s="749"/>
      <c r="D147" s="833"/>
      <c r="E147" s="832"/>
      <c r="F147" s="639"/>
      <c r="G147" s="681"/>
      <c r="H147" s="633"/>
      <c r="I147" s="783"/>
      <c r="J147" s="569"/>
    </row>
    <row r="148" spans="1:11" hidden="1" x14ac:dyDescent="0.25">
      <c r="A148" s="751"/>
      <c r="B148" s="750"/>
      <c r="C148" s="749"/>
      <c r="D148" s="815" t="s">
        <v>13</v>
      </c>
      <c r="E148" s="826" t="s">
        <v>19</v>
      </c>
      <c r="F148" s="577"/>
      <c r="G148" s="651">
        <v>115</v>
      </c>
      <c r="H148" s="628">
        <v>115</v>
      </c>
      <c r="I148" s="790">
        <v>115</v>
      </c>
      <c r="J148" s="569"/>
    </row>
    <row r="149" spans="1:11" hidden="1" x14ac:dyDescent="0.25">
      <c r="A149" s="751"/>
      <c r="B149" s="750"/>
      <c r="C149" s="749"/>
      <c r="D149" s="815"/>
      <c r="E149" s="826" t="s">
        <v>20</v>
      </c>
      <c r="F149" s="577"/>
      <c r="G149" s="651">
        <v>114</v>
      </c>
      <c r="H149" s="628">
        <v>115</v>
      </c>
      <c r="I149" s="790">
        <v>114</v>
      </c>
      <c r="J149" s="569"/>
    </row>
    <row r="150" spans="1:11" hidden="1" x14ac:dyDescent="0.25">
      <c r="A150" s="751"/>
      <c r="B150" s="750"/>
      <c r="C150" s="749"/>
      <c r="D150" s="815" t="s">
        <v>16</v>
      </c>
      <c r="E150" s="826" t="s">
        <v>19</v>
      </c>
      <c r="F150" s="577"/>
      <c r="G150" s="651">
        <v>37.5</v>
      </c>
      <c r="H150" s="628">
        <v>36.5</v>
      </c>
      <c r="I150" s="790">
        <v>37.5</v>
      </c>
      <c r="J150" s="569"/>
    </row>
    <row r="151" spans="1:11" hidden="1" x14ac:dyDescent="0.25">
      <c r="A151" s="751"/>
      <c r="B151" s="750"/>
      <c r="C151" s="749"/>
      <c r="D151" s="815"/>
      <c r="E151" s="826" t="s">
        <v>20</v>
      </c>
      <c r="F151" s="577"/>
      <c r="G151" s="651">
        <v>37.5</v>
      </c>
      <c r="H151" s="628">
        <v>36.5</v>
      </c>
      <c r="I151" s="790">
        <v>37.5</v>
      </c>
      <c r="J151" s="569"/>
    </row>
    <row r="152" spans="1:11" hidden="1" x14ac:dyDescent="0.25">
      <c r="A152" s="751"/>
      <c r="B152" s="750"/>
      <c r="C152" s="749"/>
      <c r="D152" s="815" t="s">
        <v>25</v>
      </c>
      <c r="E152" s="826" t="s">
        <v>19</v>
      </c>
      <c r="F152" s="825"/>
      <c r="G152" s="651">
        <v>6.3</v>
      </c>
      <c r="H152" s="628">
        <v>6.2</v>
      </c>
      <c r="I152" s="790">
        <v>6.3</v>
      </c>
      <c r="J152" s="569"/>
    </row>
    <row r="153" spans="1:11" ht="16.5" hidden="1" thickBot="1" x14ac:dyDescent="0.3">
      <c r="A153" s="751"/>
      <c r="B153" s="750"/>
      <c r="C153" s="749"/>
      <c r="D153" s="823"/>
      <c r="E153" s="822" t="s">
        <v>20</v>
      </c>
      <c r="F153" s="608"/>
      <c r="G153" s="831">
        <v>6.3</v>
      </c>
      <c r="H153" s="624">
        <v>6.2</v>
      </c>
      <c r="I153" s="788">
        <v>6.3</v>
      </c>
      <c r="J153" s="569"/>
    </row>
    <row r="154" spans="1:11" x14ac:dyDescent="0.25">
      <c r="A154" s="42"/>
      <c r="B154" s="42"/>
      <c r="C154" s="748"/>
      <c r="D154" s="202"/>
      <c r="E154" s="598"/>
      <c r="F154" s="561"/>
      <c r="G154" s="200"/>
      <c r="H154" s="200"/>
      <c r="I154" s="622"/>
    </row>
    <row r="155" spans="1:11" s="169" customFormat="1" ht="16.5" thickBot="1" x14ac:dyDescent="0.3">
      <c r="A155" s="167"/>
      <c r="B155" s="167"/>
      <c r="C155" s="229"/>
      <c r="D155" s="766" t="s">
        <v>229</v>
      </c>
      <c r="E155" s="598"/>
      <c r="F155" s="561"/>
      <c r="G155" s="200"/>
      <c r="H155" s="200"/>
      <c r="I155" s="622"/>
      <c r="J155" s="21"/>
      <c r="K155" s="21"/>
    </row>
    <row r="156" spans="1:11" s="169" customFormat="1" ht="15.75" customHeight="1" thickBot="1" x14ac:dyDescent="0.3">
      <c r="A156" s="1577" t="s">
        <v>391</v>
      </c>
      <c r="B156" s="1577" t="s">
        <v>390</v>
      </c>
      <c r="C156" s="1577" t="s">
        <v>389</v>
      </c>
      <c r="D156" s="1556" t="s">
        <v>120</v>
      </c>
      <c r="E156" s="597" t="s">
        <v>2</v>
      </c>
      <c r="F156" s="1581" t="s">
        <v>121</v>
      </c>
      <c r="G156" s="1562" t="s">
        <v>388</v>
      </c>
      <c r="H156" s="1563"/>
      <c r="I156" s="1564"/>
      <c r="J156" s="1603" t="s">
        <v>116</v>
      </c>
      <c r="K156" s="21"/>
    </row>
    <row r="157" spans="1:11" s="169" customFormat="1" x14ac:dyDescent="0.25">
      <c r="A157" s="1578"/>
      <c r="B157" s="1578"/>
      <c r="C157" s="1578"/>
      <c r="D157" s="1557"/>
      <c r="E157" s="596" t="s">
        <v>3</v>
      </c>
      <c r="F157" s="1582"/>
      <c r="G157" s="1584" t="s">
        <v>5</v>
      </c>
      <c r="H157" s="1567" t="s">
        <v>6</v>
      </c>
      <c r="I157" s="1586" t="s">
        <v>214</v>
      </c>
      <c r="J157" s="1604"/>
      <c r="K157" s="21"/>
    </row>
    <row r="158" spans="1:11" s="169" customFormat="1" ht="49.5" customHeight="1" thickBot="1" x14ac:dyDescent="0.3">
      <c r="A158" s="1579"/>
      <c r="B158" s="1579"/>
      <c r="C158" s="1579"/>
      <c r="D158" s="1558"/>
      <c r="E158" s="595" t="s">
        <v>4</v>
      </c>
      <c r="F158" s="1583"/>
      <c r="G158" s="1585"/>
      <c r="H158" s="1568"/>
      <c r="I158" s="1587"/>
      <c r="J158" s="1605"/>
      <c r="K158" s="21"/>
    </row>
    <row r="159" spans="1:11" s="169" customFormat="1" x14ac:dyDescent="0.25">
      <c r="A159" s="640"/>
      <c r="B159" s="639"/>
      <c r="C159" s="638"/>
      <c r="D159" s="637"/>
      <c r="E159" s="636"/>
      <c r="F159" s="639"/>
      <c r="G159" s="830"/>
      <c r="H159" s="829"/>
      <c r="I159" s="828"/>
      <c r="J159" s="631"/>
      <c r="K159" s="21"/>
    </row>
    <row r="160" spans="1:11" s="169" customFormat="1" x14ac:dyDescent="0.25">
      <c r="A160" s="578"/>
      <c r="B160" s="577"/>
      <c r="C160" s="576"/>
      <c r="D160" s="585"/>
      <c r="E160" s="582" t="s">
        <v>149</v>
      </c>
      <c r="F160" s="577"/>
      <c r="G160" s="644">
        <f>'[1]Бланки БЭС'!D246</f>
        <v>0</v>
      </c>
      <c r="H160" s="580">
        <f>'[1]Бланки БЭС'!E246</f>
        <v>0</v>
      </c>
      <c r="I160" s="580">
        <f>'[1]Бланки БЭС'!F246</f>
        <v>0</v>
      </c>
      <c r="J160" s="569"/>
      <c r="K160" s="21"/>
    </row>
    <row r="161" spans="1:11" s="169" customFormat="1" x14ac:dyDescent="0.25">
      <c r="A161" s="578">
        <v>390</v>
      </c>
      <c r="B161" s="577">
        <v>300</v>
      </c>
      <c r="C161" s="576">
        <f>B161*0.9</f>
        <v>270</v>
      </c>
      <c r="D161" s="585" t="s">
        <v>304</v>
      </c>
      <c r="E161" s="582" t="s">
        <v>8</v>
      </c>
      <c r="F161" s="577"/>
      <c r="G161" s="644">
        <f>'[1]Бланки БЭС'!D247</f>
        <v>0</v>
      </c>
      <c r="H161" s="580">
        <f>'[1]Бланки БЭС'!E247</f>
        <v>0</v>
      </c>
      <c r="I161" s="580">
        <f>'[1]Бланки БЭС'!F247</f>
        <v>0</v>
      </c>
      <c r="J161" s="569"/>
      <c r="K161" s="21"/>
    </row>
    <row r="162" spans="1:11" s="169" customFormat="1" x14ac:dyDescent="0.25">
      <c r="A162" s="578"/>
      <c r="B162" s="577"/>
      <c r="C162" s="576"/>
      <c r="D162" s="585"/>
      <c r="E162" s="582" t="s">
        <v>9</v>
      </c>
      <c r="F162" s="577"/>
      <c r="G162" s="644">
        <f>'[1]Бланки БЭС'!D248</f>
        <v>0</v>
      </c>
      <c r="H162" s="580">
        <f>'[1]Бланки БЭС'!E248</f>
        <v>0</v>
      </c>
      <c r="I162" s="580">
        <f>'[1]Бланки БЭС'!F248</f>
        <v>0</v>
      </c>
      <c r="J162" s="569"/>
      <c r="K162" s="21"/>
    </row>
    <row r="163" spans="1:11" s="169" customFormat="1" x14ac:dyDescent="0.25">
      <c r="A163" s="578"/>
      <c r="B163" s="577"/>
      <c r="C163" s="576"/>
      <c r="D163" s="585"/>
      <c r="E163" s="582"/>
      <c r="F163" s="577"/>
      <c r="G163" s="644"/>
      <c r="H163" s="580"/>
      <c r="I163" s="580"/>
      <c r="J163" s="569"/>
      <c r="K163" s="21"/>
    </row>
    <row r="164" spans="1:11" s="169" customFormat="1" x14ac:dyDescent="0.25">
      <c r="A164" s="578"/>
      <c r="B164" s="577"/>
      <c r="C164" s="576"/>
      <c r="D164" s="585"/>
      <c r="E164" s="582" t="s">
        <v>154</v>
      </c>
      <c r="F164" s="577"/>
      <c r="G164" s="644" t="str">
        <f>'[1]Бланки БЭС'!D250</f>
        <v>0</v>
      </c>
      <c r="H164" s="580" t="str">
        <f>'[1]Бланки БЭС'!E250</f>
        <v>0</v>
      </c>
      <c r="I164" s="580" t="str">
        <f>'[1]Бланки БЭС'!F250</f>
        <v>0</v>
      </c>
      <c r="J164" s="569"/>
      <c r="K164" s="21"/>
    </row>
    <row r="165" spans="1:11" s="169" customFormat="1" x14ac:dyDescent="0.25">
      <c r="A165" s="578">
        <v>520</v>
      </c>
      <c r="B165" s="577">
        <v>400</v>
      </c>
      <c r="C165" s="576">
        <f>B165*0.9</f>
        <v>360</v>
      </c>
      <c r="D165" s="585" t="s">
        <v>291</v>
      </c>
      <c r="E165" s="582" t="s">
        <v>192</v>
      </c>
      <c r="F165" s="577"/>
      <c r="G165" s="644" t="str">
        <f>'[1]Бланки БЭС'!D251</f>
        <v>0</v>
      </c>
      <c r="H165" s="580" t="str">
        <f>'[1]Бланки БЭС'!E251</f>
        <v>0</v>
      </c>
      <c r="I165" s="580" t="str">
        <f>'[1]Бланки БЭС'!F251</f>
        <v>0</v>
      </c>
      <c r="J165" s="569"/>
      <c r="K165" s="21"/>
    </row>
    <row r="166" spans="1:11" s="169" customFormat="1" ht="16.5" thickBot="1" x14ac:dyDescent="0.3">
      <c r="A166" s="609"/>
      <c r="B166" s="608"/>
      <c r="C166" s="607"/>
      <c r="D166" s="787"/>
      <c r="E166" s="574" t="s">
        <v>191</v>
      </c>
      <c r="F166" s="608"/>
      <c r="G166" s="641">
        <v>4</v>
      </c>
      <c r="H166" s="571">
        <v>1</v>
      </c>
      <c r="I166" s="773">
        <v>4</v>
      </c>
      <c r="J166" s="600"/>
      <c r="K166" s="21"/>
    </row>
    <row r="167" spans="1:11" hidden="1" x14ac:dyDescent="0.25">
      <c r="A167" s="745"/>
      <c r="B167" s="744"/>
      <c r="C167" s="743"/>
      <c r="D167" s="818"/>
      <c r="E167" s="827"/>
      <c r="F167" s="562"/>
      <c r="G167" s="678"/>
      <c r="H167" s="671"/>
      <c r="I167" s="677"/>
      <c r="J167" s="586"/>
    </row>
    <row r="168" spans="1:11" hidden="1" x14ac:dyDescent="0.25">
      <c r="A168" s="751"/>
      <c r="B168" s="750"/>
      <c r="C168" s="749"/>
      <c r="D168" s="815" t="s">
        <v>141</v>
      </c>
      <c r="E168" s="826" t="s">
        <v>14</v>
      </c>
      <c r="F168" s="577"/>
      <c r="G168" s="644">
        <v>117</v>
      </c>
      <c r="H168" s="580">
        <v>117</v>
      </c>
      <c r="I168" s="775">
        <v>117</v>
      </c>
      <c r="J168" s="569"/>
    </row>
    <row r="169" spans="1:11" hidden="1" x14ac:dyDescent="0.25">
      <c r="A169" s="751"/>
      <c r="B169" s="750"/>
      <c r="C169" s="749"/>
      <c r="D169" s="815"/>
      <c r="E169" s="826" t="s">
        <v>15</v>
      </c>
      <c r="F169" s="577"/>
      <c r="G169" s="644">
        <v>117</v>
      </c>
      <c r="H169" s="580">
        <v>117</v>
      </c>
      <c r="I169" s="775">
        <v>117</v>
      </c>
      <c r="J169" s="569"/>
    </row>
    <row r="170" spans="1:11" hidden="1" x14ac:dyDescent="0.25">
      <c r="A170" s="751"/>
      <c r="B170" s="750"/>
      <c r="C170" s="749"/>
      <c r="D170" s="815" t="s">
        <v>26</v>
      </c>
      <c r="E170" s="826" t="s">
        <v>19</v>
      </c>
      <c r="F170" s="577"/>
      <c r="G170" s="644">
        <v>36</v>
      </c>
      <c r="H170" s="580">
        <v>36</v>
      </c>
      <c r="I170" s="775">
        <v>36</v>
      </c>
      <c r="J170" s="569"/>
    </row>
    <row r="171" spans="1:11" hidden="1" x14ac:dyDescent="0.25">
      <c r="A171" s="751"/>
      <c r="B171" s="750"/>
      <c r="C171" s="749"/>
      <c r="D171" s="815"/>
      <c r="E171" s="826" t="s">
        <v>20</v>
      </c>
      <c r="F171" s="577"/>
      <c r="G171" s="644">
        <v>36</v>
      </c>
      <c r="H171" s="580">
        <v>36</v>
      </c>
      <c r="I171" s="775">
        <v>36</v>
      </c>
      <c r="J171" s="569"/>
    </row>
    <row r="172" spans="1:11" hidden="1" x14ac:dyDescent="0.25">
      <c r="A172" s="751"/>
      <c r="B172" s="750"/>
      <c r="C172" s="749"/>
      <c r="D172" s="815" t="s">
        <v>25</v>
      </c>
      <c r="E172" s="826" t="s">
        <v>19</v>
      </c>
      <c r="F172" s="825"/>
      <c r="G172" s="824">
        <v>6.4</v>
      </c>
      <c r="H172" s="580">
        <v>6.4</v>
      </c>
      <c r="I172" s="824">
        <v>6.4</v>
      </c>
      <c r="J172" s="569"/>
    </row>
    <row r="173" spans="1:11" hidden="1" x14ac:dyDescent="0.25">
      <c r="A173" s="751"/>
      <c r="B173" s="750"/>
      <c r="C173" s="749"/>
      <c r="D173" s="815"/>
      <c r="E173" s="826" t="s">
        <v>20</v>
      </c>
      <c r="F173" s="825"/>
      <c r="G173" s="824">
        <v>6.4</v>
      </c>
      <c r="H173" s="580">
        <v>6.4</v>
      </c>
      <c r="I173" s="824">
        <v>6.4</v>
      </c>
      <c r="J173" s="569"/>
    </row>
    <row r="174" spans="1:11" ht="16.5" hidden="1" thickBot="1" x14ac:dyDescent="0.3">
      <c r="A174" s="751"/>
      <c r="B174" s="750"/>
      <c r="C174" s="749"/>
      <c r="D174" s="823"/>
      <c r="E174" s="822"/>
      <c r="F174" s="608"/>
      <c r="G174" s="821"/>
      <c r="H174" s="820"/>
      <c r="I174" s="819"/>
      <c r="J174" s="569"/>
    </row>
    <row r="175" spans="1:11" x14ac:dyDescent="0.25">
      <c r="A175" s="42"/>
      <c r="B175" s="42"/>
      <c r="C175" s="748"/>
      <c r="D175" s="202"/>
      <c r="E175" s="598"/>
      <c r="F175" s="561"/>
      <c r="G175" s="200"/>
      <c r="H175" s="200"/>
      <c r="I175" s="622"/>
    </row>
    <row r="176" spans="1:11" ht="16.5" thickBot="1" x14ac:dyDescent="0.3">
      <c r="A176" s="42"/>
      <c r="B176" s="42"/>
      <c r="C176" s="748"/>
      <c r="D176" s="481" t="s">
        <v>230</v>
      </c>
      <c r="E176" s="598"/>
      <c r="F176" s="561"/>
      <c r="G176" s="200"/>
      <c r="H176" s="200"/>
      <c r="I176" s="622"/>
    </row>
    <row r="177" spans="1:11" ht="16.5" thickBot="1" x14ac:dyDescent="0.3">
      <c r="A177" s="1577" t="s">
        <v>391</v>
      </c>
      <c r="B177" s="1577" t="s">
        <v>390</v>
      </c>
      <c r="C177" s="1577" t="s">
        <v>389</v>
      </c>
      <c r="D177" s="1556" t="s">
        <v>120</v>
      </c>
      <c r="E177" s="597" t="s">
        <v>2</v>
      </c>
      <c r="F177" s="1581" t="s">
        <v>121</v>
      </c>
      <c r="G177" s="1562" t="s">
        <v>388</v>
      </c>
      <c r="H177" s="1563"/>
      <c r="I177" s="1564"/>
      <c r="J177" s="1603" t="s">
        <v>116</v>
      </c>
    </row>
    <row r="178" spans="1:11" x14ac:dyDescent="0.25">
      <c r="A178" s="1578"/>
      <c r="B178" s="1578"/>
      <c r="C178" s="1578"/>
      <c r="D178" s="1557"/>
      <c r="E178" s="596" t="s">
        <v>3</v>
      </c>
      <c r="F178" s="1582"/>
      <c r="G178" s="1584" t="s">
        <v>5</v>
      </c>
      <c r="H178" s="1567" t="s">
        <v>6</v>
      </c>
      <c r="I178" s="1586" t="s">
        <v>214</v>
      </c>
      <c r="J178" s="1604"/>
    </row>
    <row r="179" spans="1:11" ht="48" customHeight="1" thickBot="1" x14ac:dyDescent="0.3">
      <c r="A179" s="1579"/>
      <c r="B179" s="1579"/>
      <c r="C179" s="1579"/>
      <c r="D179" s="1558"/>
      <c r="E179" s="595" t="s">
        <v>4</v>
      </c>
      <c r="F179" s="1583"/>
      <c r="G179" s="1585"/>
      <c r="H179" s="1568"/>
      <c r="I179" s="1587"/>
      <c r="J179" s="1605"/>
    </row>
    <row r="180" spans="1:11" x14ac:dyDescent="0.25">
      <c r="A180" s="745"/>
      <c r="B180" s="744"/>
      <c r="C180" s="743"/>
      <c r="D180" s="592" t="s">
        <v>89</v>
      </c>
      <c r="E180" s="591"/>
      <c r="F180" s="562"/>
      <c r="G180" s="678"/>
      <c r="H180" s="671"/>
      <c r="I180" s="677"/>
      <c r="J180" s="586"/>
    </row>
    <row r="181" spans="1:11" x14ac:dyDescent="0.25">
      <c r="A181" s="751"/>
      <c r="B181" s="750"/>
      <c r="C181" s="749"/>
      <c r="D181" s="676" t="s">
        <v>64</v>
      </c>
      <c r="E181" s="582"/>
      <c r="F181" s="577"/>
      <c r="G181" s="644">
        <f>'[1]Бланки БЭС'!D298</f>
        <v>0</v>
      </c>
      <c r="H181" s="580">
        <f>'[1]Бланки БЭС'!E298</f>
        <v>0</v>
      </c>
      <c r="I181" s="580">
        <f>'[1]Бланки БЭС'!F298</f>
        <v>0</v>
      </c>
      <c r="J181" s="569"/>
    </row>
    <row r="182" spans="1:11" x14ac:dyDescent="0.25">
      <c r="A182" s="751"/>
      <c r="B182" s="750"/>
      <c r="C182" s="749"/>
      <c r="D182" s="676" t="s">
        <v>65</v>
      </c>
      <c r="E182" s="582"/>
      <c r="F182" s="577"/>
      <c r="G182" s="644">
        <f>'[1]Бланки БЭС'!D299</f>
        <v>0</v>
      </c>
      <c r="H182" s="580">
        <f>'[1]Бланки БЭС'!E299</f>
        <v>0</v>
      </c>
      <c r="I182" s="580">
        <f>'[1]Бланки БЭС'!F299</f>
        <v>0</v>
      </c>
      <c r="J182" s="569"/>
    </row>
    <row r="183" spans="1:11" ht="16.5" thickBot="1" x14ac:dyDescent="0.3">
      <c r="A183" s="751"/>
      <c r="B183" s="750"/>
      <c r="C183" s="749"/>
      <c r="D183" s="723" t="s">
        <v>62</v>
      </c>
      <c r="E183" s="722"/>
      <c r="F183" s="563"/>
      <c r="G183" s="644">
        <f>'[1]Бланки БЭС'!D300</f>
        <v>0</v>
      </c>
      <c r="H183" s="580">
        <f>'[1]Бланки БЭС'!E300</f>
        <v>0</v>
      </c>
      <c r="I183" s="580">
        <f>'[1]Бланки БЭС'!F300</f>
        <v>1</v>
      </c>
      <c r="J183" s="569"/>
    </row>
    <row r="184" spans="1:11" s="169" customFormat="1" x14ac:dyDescent="0.25">
      <c r="A184" s="578"/>
      <c r="B184" s="577"/>
      <c r="C184" s="576"/>
      <c r="D184" s="682" t="s">
        <v>91</v>
      </c>
      <c r="E184" s="636"/>
      <c r="F184" s="639"/>
      <c r="G184" s="681"/>
      <c r="H184" s="633"/>
      <c r="I184" s="632"/>
      <c r="J184" s="569"/>
      <c r="K184" s="21"/>
    </row>
    <row r="185" spans="1:11" s="169" customFormat="1" x14ac:dyDescent="0.25">
      <c r="A185" s="578"/>
      <c r="B185" s="577"/>
      <c r="C185" s="576"/>
      <c r="D185" s="680" t="s">
        <v>67</v>
      </c>
      <c r="E185" s="582" t="s">
        <v>7</v>
      </c>
      <c r="F185" s="577"/>
      <c r="G185" s="644">
        <f>'[1]Бланки БЭС'!D310</f>
        <v>0</v>
      </c>
      <c r="H185" s="580">
        <f>'[1]Бланки БЭС'!E310</f>
        <v>0</v>
      </c>
      <c r="I185" s="580">
        <f>'[1]Бланки БЭС'!F310</f>
        <v>0</v>
      </c>
      <c r="J185" s="569"/>
      <c r="K185" s="21"/>
    </row>
    <row r="186" spans="1:11" s="169" customFormat="1" x14ac:dyDescent="0.25">
      <c r="A186" s="578"/>
      <c r="B186" s="577"/>
      <c r="C186" s="576"/>
      <c r="D186" s="680" t="s">
        <v>190</v>
      </c>
      <c r="E186" s="582" t="s">
        <v>7</v>
      </c>
      <c r="F186" s="577"/>
      <c r="G186" s="644">
        <f>'[1]Бланки БЭС'!D311</f>
        <v>0</v>
      </c>
      <c r="H186" s="580">
        <f>'[1]Бланки БЭС'!E311</f>
        <v>0</v>
      </c>
      <c r="I186" s="580">
        <f>'[1]Бланки БЭС'!F311</f>
        <v>0</v>
      </c>
      <c r="J186" s="569"/>
      <c r="K186" s="21"/>
    </row>
    <row r="187" spans="1:11" s="169" customFormat="1" ht="16.5" thickBot="1" x14ac:dyDescent="0.3">
      <c r="A187" s="609"/>
      <c r="B187" s="608"/>
      <c r="C187" s="607"/>
      <c r="D187" s="679" t="s">
        <v>66</v>
      </c>
      <c r="E187" s="574" t="s">
        <v>7</v>
      </c>
      <c r="F187" s="608"/>
      <c r="G187" s="641">
        <f>'[1]Бланки БЭС'!D312</f>
        <v>0</v>
      </c>
      <c r="H187" s="571">
        <f>'[1]Бланки БЭС'!E312</f>
        <v>0</v>
      </c>
      <c r="I187" s="571">
        <f>'[1]Бланки БЭС'!F312</f>
        <v>0</v>
      </c>
      <c r="J187" s="600"/>
      <c r="K187" s="21"/>
    </row>
    <row r="188" spans="1:11" s="169" customFormat="1" hidden="1" x14ac:dyDescent="0.25">
      <c r="A188" s="594"/>
      <c r="B188" s="562"/>
      <c r="C188" s="593"/>
      <c r="D188" s="818"/>
      <c r="E188" s="817"/>
      <c r="F188" s="816"/>
      <c r="G188" s="671"/>
      <c r="H188" s="671"/>
      <c r="I188" s="677"/>
      <c r="J188" s="586"/>
      <c r="K188" s="21"/>
    </row>
    <row r="189" spans="1:11" s="169" customFormat="1" hidden="1" x14ac:dyDescent="0.25">
      <c r="A189" s="578"/>
      <c r="B189" s="577"/>
      <c r="C189" s="576"/>
      <c r="D189" s="815" t="s">
        <v>28</v>
      </c>
      <c r="E189" s="814"/>
      <c r="F189" s="813"/>
      <c r="G189" s="580">
        <v>116</v>
      </c>
      <c r="H189" s="580">
        <v>115</v>
      </c>
      <c r="I189" s="775">
        <v>116</v>
      </c>
      <c r="J189" s="569"/>
      <c r="K189" s="21"/>
    </row>
    <row r="190" spans="1:11" s="169" customFormat="1" hidden="1" x14ac:dyDescent="0.25">
      <c r="A190" s="578"/>
      <c r="B190" s="577"/>
      <c r="C190" s="576"/>
      <c r="D190" s="815" t="s">
        <v>29</v>
      </c>
      <c r="E190" s="814" t="s">
        <v>19</v>
      </c>
      <c r="F190" s="813"/>
      <c r="G190" s="580">
        <v>10.5</v>
      </c>
      <c r="H190" s="580">
        <v>10.4</v>
      </c>
      <c r="I190" s="775">
        <v>10.5</v>
      </c>
      <c r="J190" s="569"/>
      <c r="K190" s="21"/>
    </row>
    <row r="191" spans="1:11" s="169" customFormat="1" hidden="1" x14ac:dyDescent="0.25">
      <c r="A191" s="578"/>
      <c r="B191" s="577"/>
      <c r="C191" s="576"/>
      <c r="D191" s="812"/>
      <c r="E191" s="811" t="s">
        <v>20</v>
      </c>
      <c r="F191" s="810"/>
      <c r="G191" s="719">
        <v>10.5</v>
      </c>
      <c r="H191" s="719">
        <v>10.4</v>
      </c>
      <c r="I191" s="809">
        <v>10.5</v>
      </c>
      <c r="J191" s="569"/>
      <c r="K191" s="21"/>
    </row>
    <row r="192" spans="1:11" x14ac:dyDescent="0.25">
      <c r="A192" s="42"/>
      <c r="B192" s="42"/>
      <c r="C192" s="748"/>
      <c r="D192" s="202"/>
      <c r="E192" s="598"/>
      <c r="F192" s="167"/>
      <c r="G192" s="200"/>
      <c r="H192" s="200"/>
      <c r="I192" s="622"/>
    </row>
    <row r="193" spans="1:10" ht="16.5" thickBot="1" x14ac:dyDescent="0.3">
      <c r="A193" s="42"/>
      <c r="B193" s="42"/>
      <c r="C193" s="748"/>
      <c r="D193" s="481" t="s">
        <v>231</v>
      </c>
      <c r="E193" s="598"/>
      <c r="F193" s="167"/>
      <c r="G193" s="200"/>
      <c r="H193" s="200"/>
      <c r="I193" s="622"/>
    </row>
    <row r="194" spans="1:10" ht="16.5" thickBot="1" x14ac:dyDescent="0.3">
      <c r="A194" s="1577" t="s">
        <v>391</v>
      </c>
      <c r="B194" s="1577" t="s">
        <v>390</v>
      </c>
      <c r="C194" s="1577" t="s">
        <v>389</v>
      </c>
      <c r="D194" s="1556" t="s">
        <v>120</v>
      </c>
      <c r="E194" s="597" t="s">
        <v>2</v>
      </c>
      <c r="F194" s="1559" t="s">
        <v>121</v>
      </c>
      <c r="G194" s="1562" t="s">
        <v>388</v>
      </c>
      <c r="H194" s="1563"/>
      <c r="I194" s="1564"/>
      <c r="J194" s="1603" t="s">
        <v>116</v>
      </c>
    </row>
    <row r="195" spans="1:10" x14ac:dyDescent="0.25">
      <c r="A195" s="1578"/>
      <c r="B195" s="1578"/>
      <c r="C195" s="1578"/>
      <c r="D195" s="1557"/>
      <c r="E195" s="596" t="s">
        <v>3</v>
      </c>
      <c r="F195" s="1560"/>
      <c r="G195" s="1565" t="s">
        <v>5</v>
      </c>
      <c r="H195" s="1567" t="s">
        <v>6</v>
      </c>
      <c r="I195" s="1569" t="s">
        <v>214</v>
      </c>
      <c r="J195" s="1604"/>
    </row>
    <row r="196" spans="1:10" ht="49.5" customHeight="1" thickBot="1" x14ac:dyDescent="0.3">
      <c r="A196" s="1579"/>
      <c r="B196" s="1579"/>
      <c r="C196" s="1579"/>
      <c r="D196" s="1558"/>
      <c r="E196" s="595" t="s">
        <v>4</v>
      </c>
      <c r="F196" s="1561"/>
      <c r="G196" s="1566"/>
      <c r="H196" s="1568"/>
      <c r="I196" s="1570"/>
      <c r="J196" s="1605"/>
    </row>
    <row r="197" spans="1:10" x14ac:dyDescent="0.25">
      <c r="A197" s="745"/>
      <c r="B197" s="744"/>
      <c r="C197" s="743"/>
      <c r="D197" s="592"/>
      <c r="E197" s="591" t="s">
        <v>146</v>
      </c>
      <c r="F197" s="590" t="s">
        <v>188</v>
      </c>
      <c r="G197" s="672">
        <f>'[1]Бланки БЭС'!D326</f>
        <v>0</v>
      </c>
      <c r="H197" s="671">
        <f>'[1]Бланки БЭС'!E326</f>
        <v>0</v>
      </c>
      <c r="I197" s="670">
        <f>'[1]Бланки БЭС'!F326</f>
        <v>0</v>
      </c>
      <c r="J197" s="586"/>
    </row>
    <row r="198" spans="1:10" x14ac:dyDescent="0.25">
      <c r="A198" s="751">
        <v>390</v>
      </c>
      <c r="B198" s="750">
        <v>300</v>
      </c>
      <c r="C198" s="749">
        <f>B198*0.9</f>
        <v>270</v>
      </c>
      <c r="D198" s="585" t="s">
        <v>296</v>
      </c>
      <c r="E198" s="582" t="s">
        <v>8</v>
      </c>
      <c r="F198" s="573" t="s">
        <v>188</v>
      </c>
      <c r="G198" s="581">
        <f>'[1]Бланки БЭС'!D327</f>
        <v>0</v>
      </c>
      <c r="H198" s="580">
        <f>'[1]Бланки БЭС'!E327</f>
        <v>0</v>
      </c>
      <c r="I198" s="579">
        <f>'[1]Бланки БЭС'!F327</f>
        <v>0</v>
      </c>
      <c r="J198" s="569"/>
    </row>
    <row r="199" spans="1:10" x14ac:dyDescent="0.25">
      <c r="A199" s="751"/>
      <c r="B199" s="750"/>
      <c r="C199" s="749"/>
      <c r="D199" s="585"/>
      <c r="E199" s="582" t="s">
        <v>9</v>
      </c>
      <c r="F199" s="573" t="s">
        <v>188</v>
      </c>
      <c r="G199" s="581">
        <f>'[1]Бланки БЭС'!D328</f>
        <v>0</v>
      </c>
      <c r="H199" s="580">
        <f>'[1]Бланки БЭС'!E328</f>
        <v>0</v>
      </c>
      <c r="I199" s="579">
        <f>'[1]Бланки БЭС'!F328</f>
        <v>0</v>
      </c>
      <c r="J199" s="569"/>
    </row>
    <row r="200" spans="1:10" x14ac:dyDescent="0.25">
      <c r="A200" s="751"/>
      <c r="B200" s="750"/>
      <c r="C200" s="749"/>
      <c r="D200" s="585"/>
      <c r="E200" s="582"/>
      <c r="F200" s="573"/>
      <c r="G200" s="581"/>
      <c r="H200" s="580"/>
      <c r="I200" s="579"/>
      <c r="J200" s="569"/>
    </row>
    <row r="201" spans="1:10" x14ac:dyDescent="0.25">
      <c r="A201" s="751"/>
      <c r="B201" s="750"/>
      <c r="C201" s="749"/>
      <c r="D201" s="585"/>
      <c r="E201" s="582" t="s">
        <v>7</v>
      </c>
      <c r="F201" s="573" t="s">
        <v>188</v>
      </c>
      <c r="G201" s="581">
        <f>'[1]Бланки БЭС'!D330</f>
        <v>0</v>
      </c>
      <c r="H201" s="580">
        <f>'[1]Бланки БЭС'!E330</f>
        <v>0</v>
      </c>
      <c r="I201" s="579">
        <f>'[1]Бланки БЭС'!F330</f>
        <v>0</v>
      </c>
      <c r="J201" s="569"/>
    </row>
    <row r="202" spans="1:10" x14ac:dyDescent="0.25">
      <c r="A202" s="751">
        <v>468</v>
      </c>
      <c r="B202" s="750">
        <v>390</v>
      </c>
      <c r="C202" s="749">
        <f>B202*0.9</f>
        <v>351</v>
      </c>
      <c r="D202" s="585" t="s">
        <v>295</v>
      </c>
      <c r="E202" s="582" t="s">
        <v>8</v>
      </c>
      <c r="F202" s="573" t="s">
        <v>188</v>
      </c>
      <c r="G202" s="581">
        <f>'[1]Бланки БЭС'!D331</f>
        <v>0</v>
      </c>
      <c r="H202" s="580">
        <f>'[1]Бланки БЭС'!E331</f>
        <v>0</v>
      </c>
      <c r="I202" s="579">
        <f>'[1]Бланки БЭС'!F331</f>
        <v>0</v>
      </c>
      <c r="J202" s="569"/>
    </row>
    <row r="203" spans="1:10" x14ac:dyDescent="0.25">
      <c r="A203" s="751"/>
      <c r="B203" s="750"/>
      <c r="C203" s="749"/>
      <c r="D203" s="585"/>
      <c r="E203" s="582" t="s">
        <v>9</v>
      </c>
      <c r="F203" s="573" t="s">
        <v>188</v>
      </c>
      <c r="G203" s="581">
        <f>'[1]Бланки БЭС'!D332</f>
        <v>0</v>
      </c>
      <c r="H203" s="580">
        <f>'[1]Бланки БЭС'!E332</f>
        <v>0</v>
      </c>
      <c r="I203" s="579">
        <f>'[1]Бланки БЭС'!F332</f>
        <v>0</v>
      </c>
      <c r="J203" s="569"/>
    </row>
    <row r="204" spans="1:10" x14ac:dyDescent="0.25">
      <c r="A204" s="751"/>
      <c r="B204" s="750"/>
      <c r="C204" s="749"/>
      <c r="D204" s="585"/>
      <c r="E204" s="582"/>
      <c r="F204" s="573"/>
      <c r="G204" s="581"/>
      <c r="H204" s="580"/>
      <c r="I204" s="579"/>
      <c r="J204" s="569"/>
    </row>
    <row r="205" spans="1:10" ht="16.5" thickBot="1" x14ac:dyDescent="0.3">
      <c r="A205" s="751"/>
      <c r="B205" s="750"/>
      <c r="C205" s="749"/>
      <c r="D205" s="592"/>
      <c r="E205" s="591"/>
      <c r="F205" s="590"/>
      <c r="G205" s="572"/>
      <c r="H205" s="571"/>
      <c r="I205" s="570"/>
      <c r="J205" s="569"/>
    </row>
    <row r="206" spans="1:10" x14ac:dyDescent="0.25">
      <c r="A206" s="751"/>
      <c r="B206" s="750"/>
      <c r="C206" s="749"/>
      <c r="D206" s="682" t="s">
        <v>87</v>
      </c>
      <c r="E206" s="636"/>
      <c r="F206" s="635"/>
      <c r="G206" s="634"/>
      <c r="H206" s="633"/>
      <c r="I206" s="632"/>
      <c r="J206" s="569"/>
    </row>
    <row r="207" spans="1:10" x14ac:dyDescent="0.25">
      <c r="A207" s="751"/>
      <c r="B207" s="750"/>
      <c r="C207" s="749"/>
      <c r="D207" s="680" t="s">
        <v>63</v>
      </c>
      <c r="E207" s="582"/>
      <c r="F207" s="573"/>
      <c r="G207" s="581">
        <f>'[1]Бланки БЭС'!D340</f>
        <v>0</v>
      </c>
      <c r="H207" s="580">
        <f>'[1]Бланки БЭС'!E340</f>
        <v>0</v>
      </c>
      <c r="I207" s="579">
        <f>'[1]Бланки БЭС'!F340</f>
        <v>0</v>
      </c>
      <c r="J207" s="569"/>
    </row>
    <row r="208" spans="1:10" ht="16.5" thickBot="1" x14ac:dyDescent="0.3">
      <c r="A208" s="751"/>
      <c r="B208" s="750"/>
      <c r="C208" s="749"/>
      <c r="D208" s="679" t="s">
        <v>64</v>
      </c>
      <c r="E208" s="574"/>
      <c r="F208" s="620"/>
      <c r="G208" s="572">
        <f>'[1]Бланки БЭС'!D341</f>
        <v>0</v>
      </c>
      <c r="H208" s="571">
        <f>'[1]Бланки БЭС'!E341</f>
        <v>0</v>
      </c>
      <c r="I208" s="570">
        <f>'[1]Бланки БЭС'!F341</f>
        <v>0</v>
      </c>
      <c r="J208" s="569"/>
    </row>
    <row r="209" spans="1:11" x14ac:dyDescent="0.25">
      <c r="A209" s="751"/>
      <c r="B209" s="750"/>
      <c r="C209" s="749"/>
      <c r="D209" s="592" t="s">
        <v>88</v>
      </c>
      <c r="E209" s="591"/>
      <c r="F209" s="590"/>
      <c r="G209" s="672"/>
      <c r="H209" s="671"/>
      <c r="I209" s="670"/>
      <c r="J209" s="569"/>
    </row>
    <row r="210" spans="1:11" x14ac:dyDescent="0.25">
      <c r="A210" s="751"/>
      <c r="B210" s="750"/>
      <c r="C210" s="749"/>
      <c r="D210" s="676" t="s">
        <v>65</v>
      </c>
      <c r="E210" s="582"/>
      <c r="F210" s="573"/>
      <c r="G210" s="581">
        <f>'[1]Бланки БЭС'!D351</f>
        <v>0</v>
      </c>
      <c r="H210" s="580">
        <f>'[1]Бланки БЭС'!E351</f>
        <v>0</v>
      </c>
      <c r="I210" s="579">
        <f>'[1]Бланки БЭС'!F351</f>
        <v>0</v>
      </c>
      <c r="J210" s="569"/>
    </row>
    <row r="211" spans="1:11" x14ac:dyDescent="0.25">
      <c r="A211" s="751"/>
      <c r="B211" s="750"/>
      <c r="C211" s="749"/>
      <c r="D211" s="676" t="s">
        <v>62</v>
      </c>
      <c r="E211" s="582"/>
      <c r="F211" s="573"/>
      <c r="G211" s="581">
        <f>'[1]Бланки БЭС'!D352</f>
        <v>0</v>
      </c>
      <c r="H211" s="580">
        <f>'[1]Бланки БЭС'!E352</f>
        <v>0</v>
      </c>
      <c r="I211" s="579">
        <f>'[1]Бланки БЭС'!F352</f>
        <v>0</v>
      </c>
      <c r="J211" s="569"/>
    </row>
    <row r="212" spans="1:11" s="169" customFormat="1" x14ac:dyDescent="0.25">
      <c r="A212" s="578"/>
      <c r="B212" s="577"/>
      <c r="C212" s="576"/>
      <c r="D212" s="676" t="s">
        <v>67</v>
      </c>
      <c r="E212" s="582"/>
      <c r="F212" s="573"/>
      <c r="G212" s="581">
        <f>'[1]Бланки БЭС'!D353</f>
        <v>0</v>
      </c>
      <c r="H212" s="580">
        <f>'[1]Бланки БЭС'!E353</f>
        <v>0</v>
      </c>
      <c r="I212" s="579">
        <f>'[1]Бланки БЭС'!F353</f>
        <v>0</v>
      </c>
      <c r="J212" s="569"/>
      <c r="K212" s="21"/>
    </row>
    <row r="213" spans="1:11" s="169" customFormat="1" x14ac:dyDescent="0.25">
      <c r="A213" s="578"/>
      <c r="B213" s="577"/>
      <c r="C213" s="576"/>
      <c r="D213" s="676" t="s">
        <v>68</v>
      </c>
      <c r="E213" s="582"/>
      <c r="F213" s="573"/>
      <c r="G213" s="581">
        <f>'[1]Бланки БЭС'!D354</f>
        <v>0</v>
      </c>
      <c r="H213" s="580">
        <f>'[1]Бланки БЭС'!E354</f>
        <v>0</v>
      </c>
      <c r="I213" s="579">
        <f>'[1]Бланки БЭС'!F354</f>
        <v>0</v>
      </c>
      <c r="J213" s="569"/>
      <c r="K213" s="21"/>
    </row>
    <row r="214" spans="1:11" s="169" customFormat="1" ht="16.5" thickBot="1" x14ac:dyDescent="0.3">
      <c r="A214" s="578"/>
      <c r="B214" s="577"/>
      <c r="C214" s="576"/>
      <c r="D214" s="676" t="s">
        <v>69</v>
      </c>
      <c r="E214" s="574"/>
      <c r="F214" s="573"/>
      <c r="G214" s="572">
        <f>'[1]Бланки БЭС'!D355</f>
        <v>0</v>
      </c>
      <c r="H214" s="571">
        <f>'[1]Бланки БЭС'!E355</f>
        <v>0</v>
      </c>
      <c r="I214" s="570">
        <f>'[1]Бланки БЭС'!F355</f>
        <v>0</v>
      </c>
      <c r="J214" s="569"/>
      <c r="K214" s="21"/>
    </row>
    <row r="215" spans="1:11" s="169" customFormat="1" x14ac:dyDescent="0.25">
      <c r="A215" s="167"/>
      <c r="B215" s="167"/>
      <c r="C215" s="229"/>
      <c r="D215" s="202"/>
      <c r="E215" s="598"/>
      <c r="F215" s="167"/>
      <c r="G215" s="200"/>
      <c r="H215" s="200"/>
      <c r="I215" s="622"/>
      <c r="J215" s="21"/>
      <c r="K215" s="21"/>
    </row>
    <row r="216" spans="1:11" s="169" customFormat="1" ht="16.5" thickBot="1" x14ac:dyDescent="0.3">
      <c r="A216" s="167"/>
      <c r="B216" s="167"/>
      <c r="C216" s="229"/>
      <c r="D216" s="481" t="s">
        <v>201</v>
      </c>
      <c r="E216" s="598"/>
      <c r="F216" s="167"/>
      <c r="G216" s="200"/>
      <c r="H216" s="200"/>
      <c r="I216" s="622"/>
      <c r="J216" s="21"/>
      <c r="K216" s="21"/>
    </row>
    <row r="217" spans="1:11" s="169" customFormat="1" ht="16.5" thickBot="1" x14ac:dyDescent="0.3">
      <c r="A217" s="1577" t="s">
        <v>391</v>
      </c>
      <c r="B217" s="1577" t="s">
        <v>390</v>
      </c>
      <c r="C217" s="1577" t="s">
        <v>389</v>
      </c>
      <c r="D217" s="1556" t="s">
        <v>120</v>
      </c>
      <c r="E217" s="597" t="s">
        <v>2</v>
      </c>
      <c r="F217" s="1559" t="s">
        <v>121</v>
      </c>
      <c r="G217" s="1562" t="s">
        <v>388</v>
      </c>
      <c r="H217" s="1563"/>
      <c r="I217" s="1564"/>
      <c r="J217" s="1603" t="s">
        <v>116</v>
      </c>
      <c r="K217" s="21"/>
    </row>
    <row r="218" spans="1:11" s="169" customFormat="1" x14ac:dyDescent="0.25">
      <c r="A218" s="1578"/>
      <c r="B218" s="1578"/>
      <c r="C218" s="1578"/>
      <c r="D218" s="1557"/>
      <c r="E218" s="596" t="s">
        <v>3</v>
      </c>
      <c r="F218" s="1560"/>
      <c r="G218" s="1565" t="s">
        <v>5</v>
      </c>
      <c r="H218" s="1567" t="s">
        <v>6</v>
      </c>
      <c r="I218" s="1569" t="s">
        <v>214</v>
      </c>
      <c r="J218" s="1604"/>
      <c r="K218" s="21"/>
    </row>
    <row r="219" spans="1:11" s="169" customFormat="1" ht="51" customHeight="1" thickBot="1" x14ac:dyDescent="0.3">
      <c r="A219" s="1579"/>
      <c r="B219" s="1579"/>
      <c r="C219" s="1579"/>
      <c r="D219" s="1558"/>
      <c r="E219" s="595" t="s">
        <v>4</v>
      </c>
      <c r="F219" s="1561"/>
      <c r="G219" s="1566"/>
      <c r="H219" s="1568"/>
      <c r="I219" s="1570"/>
      <c r="J219" s="1605"/>
      <c r="K219" s="21"/>
    </row>
    <row r="220" spans="1:11" s="169" customFormat="1" x14ac:dyDescent="0.25">
      <c r="A220" s="594"/>
      <c r="B220" s="562"/>
      <c r="C220" s="593"/>
      <c r="D220" s="682"/>
      <c r="E220" s="636" t="s">
        <v>149</v>
      </c>
      <c r="F220" s="635"/>
      <c r="G220" s="634">
        <f>'[1]Бланки БЭС'!D369</f>
        <v>0</v>
      </c>
      <c r="H220" s="633">
        <f>'[1]Бланки БЭС'!E369</f>
        <v>0</v>
      </c>
      <c r="I220" s="632">
        <f>'[1]Бланки БЭС'!F369</f>
        <v>0</v>
      </c>
      <c r="J220" s="586"/>
      <c r="K220" s="21"/>
    </row>
    <row r="221" spans="1:11" s="169" customFormat="1" x14ac:dyDescent="0.25">
      <c r="A221" s="578">
        <v>390</v>
      </c>
      <c r="B221" s="577">
        <v>300</v>
      </c>
      <c r="C221" s="576">
        <f>B221*0.9</f>
        <v>270</v>
      </c>
      <c r="D221" s="652" t="s">
        <v>294</v>
      </c>
      <c r="E221" s="582" t="s">
        <v>8</v>
      </c>
      <c r="F221" s="573"/>
      <c r="G221" s="581">
        <f>'[1]Бланки БЭС'!D370</f>
        <v>0</v>
      </c>
      <c r="H221" s="580">
        <f>'[1]Бланки БЭС'!E370</f>
        <v>0</v>
      </c>
      <c r="I221" s="579">
        <f>'[1]Бланки БЭС'!F370</f>
        <v>0</v>
      </c>
      <c r="J221" s="569"/>
      <c r="K221" s="21"/>
    </row>
    <row r="222" spans="1:11" s="169" customFormat="1" x14ac:dyDescent="0.25">
      <c r="A222" s="578"/>
      <c r="B222" s="577"/>
      <c r="C222" s="576"/>
      <c r="D222" s="652"/>
      <c r="E222" s="582" t="s">
        <v>9</v>
      </c>
      <c r="F222" s="573"/>
      <c r="G222" s="581">
        <f>'[1]Бланки БЭС'!D371</f>
        <v>0</v>
      </c>
      <c r="H222" s="580">
        <f>'[1]Бланки БЭС'!E371</f>
        <v>0</v>
      </c>
      <c r="I222" s="579">
        <f>'[1]Бланки БЭС'!F371</f>
        <v>0</v>
      </c>
      <c r="J222" s="569"/>
      <c r="K222" s="21"/>
    </row>
    <row r="223" spans="1:11" s="169" customFormat="1" x14ac:dyDescent="0.25">
      <c r="A223" s="578"/>
      <c r="B223" s="577"/>
      <c r="C223" s="576"/>
      <c r="D223" s="652"/>
      <c r="E223" s="582"/>
      <c r="F223" s="573"/>
      <c r="G223" s="581"/>
      <c r="H223" s="580"/>
      <c r="I223" s="579"/>
      <c r="J223" s="569"/>
      <c r="K223" s="21"/>
    </row>
    <row r="224" spans="1:11" s="169" customFormat="1" x14ac:dyDescent="0.25">
      <c r="A224" s="578"/>
      <c r="B224" s="577"/>
      <c r="C224" s="576"/>
      <c r="D224" s="652"/>
      <c r="E224" s="582" t="s">
        <v>149</v>
      </c>
      <c r="F224" s="573"/>
      <c r="G224" s="581">
        <f>'[1]Бланки БЭС'!D373</f>
        <v>0</v>
      </c>
      <c r="H224" s="580">
        <f>'[1]Бланки БЭС'!E373</f>
        <v>0</v>
      </c>
      <c r="I224" s="579">
        <f>'[1]Бланки БЭС'!F373</f>
        <v>0</v>
      </c>
      <c r="J224" s="569"/>
      <c r="K224" s="21"/>
    </row>
    <row r="225" spans="1:11" s="169" customFormat="1" x14ac:dyDescent="0.25">
      <c r="A225" s="578">
        <v>390</v>
      </c>
      <c r="B225" s="577">
        <v>300</v>
      </c>
      <c r="C225" s="576">
        <f>B225*0.9</f>
        <v>270</v>
      </c>
      <c r="D225" s="652" t="s">
        <v>305</v>
      </c>
      <c r="E225" s="582" t="s">
        <v>8</v>
      </c>
      <c r="F225" s="573"/>
      <c r="G225" s="581">
        <f>'[1]Бланки БЭС'!D374</f>
        <v>0</v>
      </c>
      <c r="H225" s="580">
        <f>'[1]Бланки БЭС'!E374</f>
        <v>0</v>
      </c>
      <c r="I225" s="579">
        <f>'[1]Бланки БЭС'!F374</f>
        <v>0</v>
      </c>
      <c r="J225" s="569"/>
      <c r="K225" s="21"/>
    </row>
    <row r="226" spans="1:11" s="169" customFormat="1" ht="16.5" thickBot="1" x14ac:dyDescent="0.3">
      <c r="A226" s="578"/>
      <c r="B226" s="577"/>
      <c r="C226" s="576"/>
      <c r="D226" s="736"/>
      <c r="E226" s="574" t="s">
        <v>9</v>
      </c>
      <c r="F226" s="620"/>
      <c r="G226" s="572">
        <f>'[1]Бланки БЭС'!D375</f>
        <v>0</v>
      </c>
      <c r="H226" s="571">
        <f>'[1]Бланки БЭС'!E375</f>
        <v>0</v>
      </c>
      <c r="I226" s="570">
        <f>'[1]Бланки БЭС'!F375</f>
        <v>0</v>
      </c>
      <c r="J226" s="569"/>
      <c r="K226" s="21"/>
    </row>
    <row r="227" spans="1:11" x14ac:dyDescent="0.25">
      <c r="A227" s="751"/>
      <c r="B227" s="750"/>
      <c r="C227" s="749"/>
      <c r="D227" s="682" t="s">
        <v>89</v>
      </c>
      <c r="E227" s="636"/>
      <c r="F227" s="635"/>
      <c r="G227" s="634"/>
      <c r="H227" s="633"/>
      <c r="I227" s="632"/>
      <c r="J227" s="569"/>
    </row>
    <row r="228" spans="1:11" x14ac:dyDescent="0.25">
      <c r="A228" s="751"/>
      <c r="B228" s="750"/>
      <c r="C228" s="749"/>
      <c r="D228" s="680" t="s">
        <v>63</v>
      </c>
      <c r="E228" s="582" t="s">
        <v>7</v>
      </c>
      <c r="F228" s="573"/>
      <c r="G228" s="581">
        <f>'[1]Бланки БЭС'!D392</f>
        <v>0</v>
      </c>
      <c r="H228" s="580">
        <f>'[1]Бланки БЭС'!E392</f>
        <v>0</v>
      </c>
      <c r="I228" s="579">
        <f>'[1]Бланки БЭС'!F392</f>
        <v>0</v>
      </c>
      <c r="J228" s="569"/>
    </row>
    <row r="229" spans="1:11" x14ac:dyDescent="0.25">
      <c r="A229" s="751"/>
      <c r="B229" s="750"/>
      <c r="C229" s="749"/>
      <c r="D229" s="680" t="s">
        <v>62</v>
      </c>
      <c r="E229" s="582" t="s">
        <v>7</v>
      </c>
      <c r="F229" s="573"/>
      <c r="G229" s="581">
        <f>'[1]Бланки БЭС'!D393</f>
        <v>0</v>
      </c>
      <c r="H229" s="580">
        <f>'[1]Бланки БЭС'!E393</f>
        <v>0</v>
      </c>
      <c r="I229" s="579">
        <f>'[1]Бланки БЭС'!F393</f>
        <v>0</v>
      </c>
      <c r="J229" s="569"/>
    </row>
    <row r="230" spans="1:11" x14ac:dyDescent="0.25">
      <c r="A230" s="751"/>
      <c r="B230" s="750"/>
      <c r="C230" s="749"/>
      <c r="D230" s="680" t="s">
        <v>67</v>
      </c>
      <c r="E230" s="582" t="s">
        <v>7</v>
      </c>
      <c r="F230" s="573"/>
      <c r="G230" s="581">
        <f>'[1]Бланки БЭС'!D394</f>
        <v>0</v>
      </c>
      <c r="H230" s="580">
        <f>'[1]Бланки БЭС'!E394</f>
        <v>0</v>
      </c>
      <c r="I230" s="579">
        <f>'[1]Бланки БЭС'!F394</f>
        <v>0</v>
      </c>
      <c r="J230" s="569"/>
    </row>
    <row r="231" spans="1:11" x14ac:dyDescent="0.25">
      <c r="A231" s="751"/>
      <c r="B231" s="750"/>
      <c r="C231" s="749"/>
      <c r="D231" s="680" t="s">
        <v>68</v>
      </c>
      <c r="E231" s="582" t="s">
        <v>7</v>
      </c>
      <c r="F231" s="573"/>
      <c r="G231" s="581">
        <f>'[1]Бланки БЭС'!D395</f>
        <v>0</v>
      </c>
      <c r="H231" s="580">
        <f>'[1]Бланки БЭС'!E395</f>
        <v>0</v>
      </c>
      <c r="I231" s="579">
        <f>'[1]Бланки БЭС'!F395</f>
        <v>0</v>
      </c>
      <c r="J231" s="569"/>
    </row>
    <row r="232" spans="1:11" ht="16.5" thickBot="1" x14ac:dyDescent="0.3">
      <c r="A232" s="751"/>
      <c r="B232" s="750"/>
      <c r="C232" s="749"/>
      <c r="D232" s="679" t="s">
        <v>69</v>
      </c>
      <c r="E232" s="574" t="s">
        <v>7</v>
      </c>
      <c r="F232" s="620"/>
      <c r="G232" s="572">
        <f>'[1]Бланки БЭС'!D396</f>
        <v>0</v>
      </c>
      <c r="H232" s="571">
        <f>'[1]Бланки БЭС'!E396</f>
        <v>0</v>
      </c>
      <c r="I232" s="570">
        <f>'[1]Бланки БЭС'!F396</f>
        <v>0</v>
      </c>
      <c r="J232" s="569"/>
    </row>
    <row r="233" spans="1:11" s="169" customFormat="1" x14ac:dyDescent="0.25">
      <c r="A233" s="578"/>
      <c r="B233" s="577"/>
      <c r="C233" s="576"/>
      <c r="D233" s="592" t="s">
        <v>90</v>
      </c>
      <c r="E233" s="591"/>
      <c r="F233" s="590"/>
      <c r="G233" s="672"/>
      <c r="H233" s="671"/>
      <c r="I233" s="670"/>
      <c r="J233" s="569"/>
      <c r="K233" s="21"/>
    </row>
    <row r="234" spans="1:11" s="169" customFormat="1" x14ac:dyDescent="0.25">
      <c r="A234" s="578"/>
      <c r="B234" s="577"/>
      <c r="C234" s="576"/>
      <c r="D234" s="676" t="s">
        <v>64</v>
      </c>
      <c r="E234" s="582"/>
      <c r="F234" s="573"/>
      <c r="G234" s="581">
        <f>'[1]Бланки БЭС'!D407</f>
        <v>0</v>
      </c>
      <c r="H234" s="580">
        <f>'[1]Бланки БЭС'!E407</f>
        <v>0</v>
      </c>
      <c r="I234" s="579">
        <f>'[1]Бланки БЭС'!F407</f>
        <v>0</v>
      </c>
      <c r="J234" s="569"/>
      <c r="K234" s="21"/>
    </row>
    <row r="235" spans="1:11" s="169" customFormat="1" x14ac:dyDescent="0.25">
      <c r="A235" s="578"/>
      <c r="B235" s="577"/>
      <c r="C235" s="576"/>
      <c r="D235" s="676" t="s">
        <v>65</v>
      </c>
      <c r="E235" s="582"/>
      <c r="F235" s="573"/>
      <c r="G235" s="581">
        <f>'[1]Бланки БЭС'!D408</f>
        <v>0</v>
      </c>
      <c r="H235" s="580">
        <f>'[1]Бланки БЭС'!E408</f>
        <v>0</v>
      </c>
      <c r="I235" s="579">
        <f>'[1]Бланки БЭС'!F408</f>
        <v>0</v>
      </c>
      <c r="J235" s="569"/>
      <c r="K235" s="21"/>
    </row>
    <row r="236" spans="1:11" s="169" customFormat="1" ht="16.5" thickBot="1" x14ac:dyDescent="0.3">
      <c r="A236" s="578"/>
      <c r="B236" s="577"/>
      <c r="C236" s="576"/>
      <c r="D236" s="676" t="s">
        <v>66</v>
      </c>
      <c r="E236" s="574"/>
      <c r="F236" s="573"/>
      <c r="G236" s="572">
        <f>'[1]Бланки БЭС'!D409</f>
        <v>0</v>
      </c>
      <c r="H236" s="571">
        <f>'[1]Бланки БЭС'!E409</f>
        <v>0</v>
      </c>
      <c r="I236" s="570">
        <f>'[1]Бланки БЭС'!F409</f>
        <v>0</v>
      </c>
      <c r="J236" s="569"/>
      <c r="K236" s="21"/>
    </row>
    <row r="237" spans="1:11" s="169" customFormat="1" x14ac:dyDescent="0.25">
      <c r="A237" s="167"/>
      <c r="B237" s="167"/>
      <c r="C237" s="229"/>
      <c r="D237" s="202"/>
      <c r="E237" s="690"/>
      <c r="F237" s="689"/>
      <c r="G237" s="688"/>
      <c r="H237" s="688"/>
      <c r="I237" s="687"/>
      <c r="J237" s="21"/>
      <c r="K237" s="21"/>
    </row>
    <row r="238" spans="1:11" s="169" customFormat="1" ht="16.5" thickBot="1" x14ac:dyDescent="0.3">
      <c r="A238" s="167"/>
      <c r="B238" s="167"/>
      <c r="C238" s="229"/>
      <c r="D238" s="481" t="s">
        <v>233</v>
      </c>
      <c r="E238" s="686"/>
      <c r="F238" s="685"/>
      <c r="G238" s="684"/>
      <c r="H238" s="684"/>
      <c r="I238" s="683"/>
      <c r="J238" s="21"/>
      <c r="K238" s="21"/>
    </row>
    <row r="239" spans="1:11" s="169" customFormat="1" ht="15.75" customHeight="1" thickBot="1" x14ac:dyDescent="0.3">
      <c r="A239" s="1577" t="s">
        <v>391</v>
      </c>
      <c r="B239" s="1577" t="s">
        <v>390</v>
      </c>
      <c r="C239" s="1577" t="s">
        <v>389</v>
      </c>
      <c r="D239" s="1556" t="s">
        <v>120</v>
      </c>
      <c r="E239" s="597" t="s">
        <v>2</v>
      </c>
      <c r="F239" s="1559" t="s">
        <v>121</v>
      </c>
      <c r="G239" s="1562" t="s">
        <v>388</v>
      </c>
      <c r="H239" s="1563"/>
      <c r="I239" s="1564"/>
      <c r="J239" s="1603" t="s">
        <v>116</v>
      </c>
      <c r="K239" s="21"/>
    </row>
    <row r="240" spans="1:11" s="169" customFormat="1" x14ac:dyDescent="0.25">
      <c r="A240" s="1578"/>
      <c r="B240" s="1578"/>
      <c r="C240" s="1578"/>
      <c r="D240" s="1557"/>
      <c r="E240" s="596" t="s">
        <v>3</v>
      </c>
      <c r="F240" s="1560"/>
      <c r="G240" s="1565" t="s">
        <v>5</v>
      </c>
      <c r="H240" s="1567" t="s">
        <v>6</v>
      </c>
      <c r="I240" s="1569" t="s">
        <v>214</v>
      </c>
      <c r="J240" s="1604"/>
      <c r="K240" s="21"/>
    </row>
    <row r="241" spans="1:11" s="169" customFormat="1" ht="51.75" customHeight="1" thickBot="1" x14ac:dyDescent="0.3">
      <c r="A241" s="1579"/>
      <c r="B241" s="1579"/>
      <c r="C241" s="1579"/>
      <c r="D241" s="1558"/>
      <c r="E241" s="595" t="s">
        <v>4</v>
      </c>
      <c r="F241" s="1561"/>
      <c r="G241" s="1566"/>
      <c r="H241" s="1568"/>
      <c r="I241" s="1570"/>
      <c r="J241" s="1605"/>
      <c r="K241" s="21"/>
    </row>
    <row r="242" spans="1:11" s="169" customFormat="1" x14ac:dyDescent="0.25">
      <c r="A242" s="594"/>
      <c r="B242" s="562"/>
      <c r="C242" s="593"/>
      <c r="D242" s="592"/>
      <c r="E242" s="591" t="s">
        <v>154</v>
      </c>
      <c r="F242" s="590"/>
      <c r="G242" s="672">
        <f>'[1]Бланки БЭС'!D428</f>
        <v>0</v>
      </c>
      <c r="H242" s="671">
        <f>'[1]Бланки БЭС'!E428</f>
        <v>0</v>
      </c>
      <c r="I242" s="670">
        <f>'[1]Бланки БЭС'!F428</f>
        <v>0</v>
      </c>
      <c r="J242" s="586"/>
      <c r="K242" s="21"/>
    </row>
    <row r="243" spans="1:11" s="169" customFormat="1" x14ac:dyDescent="0.25">
      <c r="A243" s="578">
        <v>468</v>
      </c>
      <c r="B243" s="577">
        <v>390</v>
      </c>
      <c r="C243" s="576">
        <f>B243*0.9</f>
        <v>351</v>
      </c>
      <c r="D243" s="585" t="s">
        <v>306</v>
      </c>
      <c r="E243" s="582" t="s">
        <v>8</v>
      </c>
      <c r="F243" s="573"/>
      <c r="G243" s="581">
        <f>'[1]Бланки БЭС'!D429</f>
        <v>0</v>
      </c>
      <c r="H243" s="580">
        <f>'[1]Бланки БЭС'!E429</f>
        <v>0</v>
      </c>
      <c r="I243" s="579">
        <f>'[1]Бланки БЭС'!F429</f>
        <v>0</v>
      </c>
      <c r="J243" s="569"/>
      <c r="K243" s="21"/>
    </row>
    <row r="244" spans="1:11" s="169" customFormat="1" x14ac:dyDescent="0.25">
      <c r="A244" s="578"/>
      <c r="B244" s="577"/>
      <c r="C244" s="576"/>
      <c r="D244" s="585"/>
      <c r="E244" s="582" t="s">
        <v>9</v>
      </c>
      <c r="F244" s="573"/>
      <c r="G244" s="581">
        <f>'[1]Бланки БЭС'!D430</f>
        <v>0</v>
      </c>
      <c r="H244" s="580">
        <f>'[1]Бланки БЭС'!E430</f>
        <v>0</v>
      </c>
      <c r="I244" s="579">
        <f>'[1]Бланки БЭС'!F430</f>
        <v>0</v>
      </c>
      <c r="J244" s="569"/>
      <c r="K244" s="21"/>
    </row>
    <row r="245" spans="1:11" s="169" customFormat="1" x14ac:dyDescent="0.25">
      <c r="A245" s="578"/>
      <c r="B245" s="577"/>
      <c r="C245" s="576"/>
      <c r="D245" s="585"/>
      <c r="E245" s="582"/>
      <c r="F245" s="573"/>
      <c r="G245" s="581"/>
      <c r="H245" s="644"/>
      <c r="I245" s="579"/>
      <c r="J245" s="569"/>
      <c r="K245" s="21"/>
    </row>
    <row r="246" spans="1:11" s="169" customFormat="1" x14ac:dyDescent="0.25">
      <c r="A246" s="578"/>
      <c r="B246" s="577"/>
      <c r="C246" s="576"/>
      <c r="D246" s="585"/>
      <c r="E246" s="582" t="s">
        <v>154</v>
      </c>
      <c r="F246" s="573"/>
      <c r="G246" s="581">
        <f>'[1]Бланки БЭС'!D432</f>
        <v>0</v>
      </c>
      <c r="H246" s="580">
        <f>'[1]Бланки БЭС'!E432</f>
        <v>0</v>
      </c>
      <c r="I246" s="579">
        <f>'[1]Бланки БЭС'!F432</f>
        <v>0</v>
      </c>
      <c r="J246" s="569"/>
      <c r="K246" s="21"/>
    </row>
    <row r="247" spans="1:11" s="169" customFormat="1" x14ac:dyDescent="0.25">
      <c r="A247" s="578">
        <v>468</v>
      </c>
      <c r="B247" s="577">
        <v>390</v>
      </c>
      <c r="C247" s="576">
        <f>B247*0.9</f>
        <v>351</v>
      </c>
      <c r="D247" s="585" t="s">
        <v>307</v>
      </c>
      <c r="E247" s="582" t="s">
        <v>8</v>
      </c>
      <c r="F247" s="573"/>
      <c r="G247" s="581" t="str">
        <f>'[1]Бланки БЭС'!D433</f>
        <v>0</v>
      </c>
      <c r="H247" s="580" t="str">
        <f>'[1]Бланки БЭС'!E433</f>
        <v>0</v>
      </c>
      <c r="I247" s="579" t="str">
        <f>'[1]Бланки БЭС'!F433</f>
        <v>0</v>
      </c>
      <c r="J247" s="569"/>
      <c r="K247" s="21"/>
    </row>
    <row r="248" spans="1:11" s="169" customFormat="1" x14ac:dyDescent="0.25">
      <c r="A248" s="578"/>
      <c r="B248" s="577"/>
      <c r="C248" s="576"/>
      <c r="D248" s="585"/>
      <c r="E248" s="582" t="s">
        <v>9</v>
      </c>
      <c r="F248" s="573"/>
      <c r="G248" s="581" t="str">
        <f>'[1]Бланки БЭС'!D434</f>
        <v>0</v>
      </c>
      <c r="H248" s="580" t="str">
        <f>'[1]Бланки БЭС'!E434</f>
        <v>0</v>
      </c>
      <c r="I248" s="579" t="str">
        <f>'[1]Бланки БЭС'!F434</f>
        <v>0</v>
      </c>
      <c r="J248" s="569"/>
      <c r="K248" s="21"/>
    </row>
    <row r="249" spans="1:11" s="169" customFormat="1" x14ac:dyDescent="0.25">
      <c r="A249" s="578"/>
      <c r="B249" s="577"/>
      <c r="C249" s="576"/>
      <c r="D249" s="585"/>
      <c r="E249" s="582"/>
      <c r="F249" s="573"/>
      <c r="G249" s="581"/>
      <c r="H249" s="644"/>
      <c r="I249" s="579"/>
      <c r="J249" s="569"/>
      <c r="K249" s="21"/>
    </row>
    <row r="250" spans="1:11" s="169" customFormat="1" x14ac:dyDescent="0.25">
      <c r="A250" s="578"/>
      <c r="B250" s="577"/>
      <c r="C250" s="576"/>
      <c r="D250" s="585"/>
      <c r="E250" s="582" t="s">
        <v>146</v>
      </c>
      <c r="F250" s="573"/>
      <c r="G250" s="581">
        <f>'[1]Бланки БЭС'!D436</f>
        <v>0</v>
      </c>
      <c r="H250" s="580">
        <f>'[1]Бланки БЭС'!E436</f>
        <v>0</v>
      </c>
      <c r="I250" s="579">
        <f>'[1]Бланки БЭС'!F436</f>
        <v>0</v>
      </c>
      <c r="J250" s="569"/>
      <c r="K250" s="21"/>
    </row>
    <row r="251" spans="1:11" s="169" customFormat="1" x14ac:dyDescent="0.25">
      <c r="A251" s="578"/>
      <c r="B251" s="577"/>
      <c r="C251" s="576"/>
      <c r="D251" s="585" t="s">
        <v>366</v>
      </c>
      <c r="E251" s="582" t="s">
        <v>8</v>
      </c>
      <c r="F251" s="573"/>
      <c r="G251" s="581">
        <f>'[1]Бланки БЭС'!D437</f>
        <v>0</v>
      </c>
      <c r="H251" s="580">
        <f>'[1]Бланки БЭС'!E437</f>
        <v>0</v>
      </c>
      <c r="I251" s="579">
        <f>'[1]Бланки БЭС'!F437</f>
        <v>0</v>
      </c>
      <c r="J251" s="569"/>
      <c r="K251" s="21"/>
    </row>
    <row r="252" spans="1:11" s="169" customFormat="1" ht="16.5" thickBot="1" x14ac:dyDescent="0.3">
      <c r="A252" s="578"/>
      <c r="B252" s="577"/>
      <c r="C252" s="576"/>
      <c r="D252" s="585"/>
      <c r="E252" s="582" t="s">
        <v>9</v>
      </c>
      <c r="F252" s="573"/>
      <c r="G252" s="581">
        <f>'[1]Бланки БЭС'!D438</f>
        <v>0</v>
      </c>
      <c r="H252" s="580">
        <f>'[1]Бланки БЭС'!E438</f>
        <v>0</v>
      </c>
      <c r="I252" s="579">
        <f>'[1]Бланки БЭС'!F438</f>
        <v>0</v>
      </c>
      <c r="J252" s="569"/>
      <c r="K252" s="21"/>
    </row>
    <row r="253" spans="1:11" s="169" customFormat="1" x14ac:dyDescent="0.25">
      <c r="A253" s="578"/>
      <c r="B253" s="577"/>
      <c r="C253" s="576"/>
      <c r="D253" s="637" t="s">
        <v>89</v>
      </c>
      <c r="E253" s="636"/>
      <c r="F253" s="635"/>
      <c r="G253" s="634"/>
      <c r="H253" s="681"/>
      <c r="I253" s="632"/>
      <c r="J253" s="569"/>
      <c r="K253" s="21"/>
    </row>
    <row r="254" spans="1:11" s="169" customFormat="1" x14ac:dyDescent="0.25">
      <c r="A254" s="578"/>
      <c r="B254" s="577"/>
      <c r="C254" s="576"/>
      <c r="D254" s="676" t="s">
        <v>63</v>
      </c>
      <c r="E254" s="582"/>
      <c r="F254" s="573"/>
      <c r="G254" s="735">
        <f>'[1]Бланки БЭС'!D447</f>
        <v>0</v>
      </c>
      <c r="H254" s="734">
        <f>'[1]Бланки БЭС'!E447</f>
        <v>0</v>
      </c>
      <c r="I254" s="733">
        <f>'[1]Бланки БЭС'!F447</f>
        <v>0</v>
      </c>
      <c r="J254" s="569"/>
      <c r="K254" s="21"/>
    </row>
    <row r="255" spans="1:11" s="169" customFormat="1" x14ac:dyDescent="0.25">
      <c r="A255" s="578"/>
      <c r="B255" s="577"/>
      <c r="C255" s="576"/>
      <c r="D255" s="676" t="s">
        <v>64</v>
      </c>
      <c r="E255" s="582"/>
      <c r="F255" s="573"/>
      <c r="G255" s="735">
        <f>'[1]Бланки БЭС'!D448</f>
        <v>0</v>
      </c>
      <c r="H255" s="734">
        <f>'[1]Бланки БЭС'!E448</f>
        <v>0</v>
      </c>
      <c r="I255" s="733">
        <f>'[1]Бланки БЭС'!F448</f>
        <v>0</v>
      </c>
      <c r="J255" s="569"/>
      <c r="K255" s="21"/>
    </row>
    <row r="256" spans="1:11" ht="16.5" thickBot="1" x14ac:dyDescent="0.3">
      <c r="A256" s="751"/>
      <c r="B256" s="750"/>
      <c r="C256" s="749"/>
      <c r="D256" s="675" t="s">
        <v>67</v>
      </c>
      <c r="E256" s="574"/>
      <c r="F256" s="620"/>
      <c r="G256" s="735">
        <f>'[1]Бланки БЭС'!D449</f>
        <v>0</v>
      </c>
      <c r="H256" s="734">
        <f>'[1]Бланки БЭС'!E449</f>
        <v>0</v>
      </c>
      <c r="I256" s="733">
        <f>'[1]Бланки БЭС'!F449</f>
        <v>0</v>
      </c>
      <c r="J256" s="569"/>
    </row>
    <row r="257" spans="1:11" x14ac:dyDescent="0.25">
      <c r="A257" s="751"/>
      <c r="B257" s="750"/>
      <c r="C257" s="749"/>
      <c r="D257" s="637" t="s">
        <v>90</v>
      </c>
      <c r="E257" s="636"/>
      <c r="F257" s="635"/>
      <c r="G257" s="634"/>
      <c r="H257" s="681"/>
      <c r="I257" s="632"/>
      <c r="J257" s="569"/>
    </row>
    <row r="258" spans="1:11" x14ac:dyDescent="0.25">
      <c r="A258" s="751"/>
      <c r="B258" s="750"/>
      <c r="C258" s="749"/>
      <c r="D258" s="676" t="s">
        <v>65</v>
      </c>
      <c r="E258" s="582"/>
      <c r="F258" s="573"/>
      <c r="G258" s="735">
        <f>'[1]Бланки БЭС'!D459</f>
        <v>0</v>
      </c>
      <c r="H258" s="734">
        <f>'[1]Бланки БЭС'!E459</f>
        <v>0</v>
      </c>
      <c r="I258" s="733">
        <f>'[1]Бланки БЭС'!F459</f>
        <v>0</v>
      </c>
      <c r="J258" s="569"/>
    </row>
    <row r="259" spans="1:11" x14ac:dyDescent="0.25">
      <c r="A259" s="751"/>
      <c r="B259" s="750"/>
      <c r="C259" s="749"/>
      <c r="D259" s="676" t="s">
        <v>62</v>
      </c>
      <c r="E259" s="582"/>
      <c r="F259" s="573"/>
      <c r="G259" s="735">
        <f>'[1]Бланки БЭС'!D460</f>
        <v>0</v>
      </c>
      <c r="H259" s="734">
        <f>'[1]Бланки БЭС'!E460</f>
        <v>0</v>
      </c>
      <c r="I259" s="733">
        <f>'[1]Бланки БЭС'!F460</f>
        <v>0</v>
      </c>
      <c r="J259" s="569"/>
    </row>
    <row r="260" spans="1:11" x14ac:dyDescent="0.25">
      <c r="A260" s="751"/>
      <c r="B260" s="750"/>
      <c r="C260" s="749"/>
      <c r="D260" s="676" t="s">
        <v>68</v>
      </c>
      <c r="E260" s="582"/>
      <c r="F260" s="573"/>
      <c r="G260" s="735">
        <f>'[1]Бланки БЭС'!D461</f>
        <v>0</v>
      </c>
      <c r="H260" s="734">
        <f>'[1]Бланки БЭС'!E461</f>
        <v>0</v>
      </c>
      <c r="I260" s="733">
        <f>'[1]Бланки БЭС'!F461</f>
        <v>0</v>
      </c>
      <c r="J260" s="569"/>
    </row>
    <row r="261" spans="1:11" x14ac:dyDescent="0.25">
      <c r="A261" s="751"/>
      <c r="B261" s="750"/>
      <c r="C261" s="749"/>
      <c r="D261" s="676" t="s">
        <v>69</v>
      </c>
      <c r="E261" s="582"/>
      <c r="F261" s="573"/>
      <c r="G261" s="735">
        <f>'[1]Бланки БЭС'!D462</f>
        <v>0</v>
      </c>
      <c r="H261" s="734">
        <f>'[1]Бланки БЭС'!E462</f>
        <v>0</v>
      </c>
      <c r="I261" s="733">
        <f>'[1]Бланки БЭС'!F462</f>
        <v>0</v>
      </c>
      <c r="J261" s="569"/>
    </row>
    <row r="262" spans="1:11" x14ac:dyDescent="0.25">
      <c r="A262" s="751"/>
      <c r="B262" s="750"/>
      <c r="C262" s="749"/>
      <c r="D262" s="676" t="s">
        <v>66</v>
      </c>
      <c r="E262" s="582"/>
      <c r="F262" s="573"/>
      <c r="G262" s="735">
        <f>'[1]Бланки БЭС'!D463</f>
        <v>0</v>
      </c>
      <c r="H262" s="734">
        <f>'[1]Бланки БЭС'!E463</f>
        <v>0</v>
      </c>
      <c r="I262" s="733">
        <f>'[1]Бланки БЭС'!F463</f>
        <v>0</v>
      </c>
      <c r="J262" s="569"/>
    </row>
    <row r="263" spans="1:11" ht="16.5" thickBot="1" x14ac:dyDescent="0.3">
      <c r="A263" s="761"/>
      <c r="B263" s="14"/>
      <c r="C263" s="760"/>
      <c r="D263" s="675" t="s">
        <v>70</v>
      </c>
      <c r="E263" s="574"/>
      <c r="F263" s="620"/>
      <c r="G263" s="739">
        <f>'[1]Бланки БЭС'!D464</f>
        <v>0</v>
      </c>
      <c r="H263" s="738">
        <f>'[1]Бланки БЭС'!E464</f>
        <v>0</v>
      </c>
      <c r="I263" s="737">
        <f>'[1]Бланки БЭС'!F464</f>
        <v>0</v>
      </c>
      <c r="J263" s="600"/>
    </row>
    <row r="264" spans="1:11" x14ac:dyDescent="0.25">
      <c r="A264" s="42"/>
      <c r="B264" s="42"/>
      <c r="C264" s="748"/>
      <c r="D264" s="202"/>
      <c r="E264" s="598"/>
      <c r="F264" s="167"/>
      <c r="G264" s="200"/>
      <c r="H264" s="200"/>
      <c r="I264" s="622"/>
    </row>
    <row r="265" spans="1:11" ht="16.5" thickBot="1" x14ac:dyDescent="0.3">
      <c r="A265" s="42"/>
      <c r="B265" s="42"/>
      <c r="C265" s="748"/>
      <c r="D265" s="481" t="s">
        <v>234</v>
      </c>
      <c r="E265" s="598"/>
      <c r="F265" s="167"/>
      <c r="G265" s="200"/>
      <c r="H265" s="200"/>
      <c r="I265" s="622"/>
    </row>
    <row r="266" spans="1:11" ht="16.5" thickBot="1" x14ac:dyDescent="0.3">
      <c r="A266" s="1577" t="s">
        <v>391</v>
      </c>
      <c r="B266" s="1577" t="s">
        <v>390</v>
      </c>
      <c r="C266" s="1577" t="s">
        <v>389</v>
      </c>
      <c r="D266" s="1556" t="s">
        <v>120</v>
      </c>
      <c r="E266" s="597" t="s">
        <v>2</v>
      </c>
      <c r="F266" s="1559" t="s">
        <v>121</v>
      </c>
      <c r="G266" s="1562" t="s">
        <v>388</v>
      </c>
      <c r="H266" s="1563"/>
      <c r="I266" s="1564"/>
      <c r="J266" s="1603" t="s">
        <v>116</v>
      </c>
    </row>
    <row r="267" spans="1:11" x14ac:dyDescent="0.25">
      <c r="A267" s="1578"/>
      <c r="B267" s="1578"/>
      <c r="C267" s="1578"/>
      <c r="D267" s="1557"/>
      <c r="E267" s="596" t="s">
        <v>3</v>
      </c>
      <c r="F267" s="1560"/>
      <c r="G267" s="1565" t="s">
        <v>5</v>
      </c>
      <c r="H267" s="1567" t="s">
        <v>6</v>
      </c>
      <c r="I267" s="1569" t="s">
        <v>214</v>
      </c>
      <c r="J267" s="1604"/>
    </row>
    <row r="268" spans="1:11" ht="46.5" customHeight="1" thickBot="1" x14ac:dyDescent="0.3">
      <c r="A268" s="1579"/>
      <c r="B268" s="1579"/>
      <c r="C268" s="1579"/>
      <c r="D268" s="1558"/>
      <c r="E268" s="595" t="s">
        <v>4</v>
      </c>
      <c r="F268" s="1561"/>
      <c r="G268" s="1566"/>
      <c r="H268" s="1568"/>
      <c r="I268" s="1570"/>
      <c r="J268" s="1605"/>
    </row>
    <row r="269" spans="1:11" s="169" customFormat="1" x14ac:dyDescent="0.25">
      <c r="A269" s="578"/>
      <c r="B269" s="577"/>
      <c r="C269" s="576"/>
      <c r="D269" s="682"/>
      <c r="E269" s="636" t="s">
        <v>149</v>
      </c>
      <c r="F269" s="635" t="s">
        <v>188</v>
      </c>
      <c r="G269" s="784">
        <f>'[1]Бланки БЭС'!D481</f>
        <v>0</v>
      </c>
      <c r="H269" s="783">
        <f>'[1]Бланки БЭС'!E481</f>
        <v>0</v>
      </c>
      <c r="I269" s="632">
        <f>'[1]Бланки БЭС'!F481</f>
        <v>0</v>
      </c>
      <c r="J269" s="569"/>
      <c r="K269" s="21"/>
    </row>
    <row r="270" spans="1:11" s="169" customFormat="1" x14ac:dyDescent="0.25">
      <c r="A270" s="578">
        <v>390</v>
      </c>
      <c r="B270" s="577">
        <v>300</v>
      </c>
      <c r="C270" s="576">
        <f>B270*0.9</f>
        <v>270</v>
      </c>
      <c r="D270" s="652" t="s">
        <v>296</v>
      </c>
      <c r="E270" s="582" t="s">
        <v>8</v>
      </c>
      <c r="F270" s="573" t="s">
        <v>188</v>
      </c>
      <c r="G270" s="776">
        <f>'[1]Бланки БЭС'!D482</f>
        <v>0</v>
      </c>
      <c r="H270" s="775">
        <f>'[1]Бланки БЭС'!E482</f>
        <v>0</v>
      </c>
      <c r="I270" s="579">
        <f>'[1]Бланки БЭС'!F482</f>
        <v>0</v>
      </c>
      <c r="J270" s="569"/>
      <c r="K270" s="21"/>
    </row>
    <row r="271" spans="1:11" s="169" customFormat="1" ht="16.5" thickBot="1" x14ac:dyDescent="0.3">
      <c r="A271" s="578"/>
      <c r="B271" s="577"/>
      <c r="C271" s="576"/>
      <c r="D271" s="736"/>
      <c r="E271" s="574" t="s">
        <v>9</v>
      </c>
      <c r="F271" s="620" t="s">
        <v>188</v>
      </c>
      <c r="G271" s="774">
        <f>'[1]Бланки БЭС'!D483</f>
        <v>0</v>
      </c>
      <c r="H271" s="773">
        <f>'[1]Бланки БЭС'!E483</f>
        <v>0</v>
      </c>
      <c r="I271" s="570">
        <f>'[1]Бланки БЭС'!F483</f>
        <v>0</v>
      </c>
      <c r="J271" s="569"/>
      <c r="K271" s="21"/>
    </row>
    <row r="272" spans="1:11" s="169" customFormat="1" x14ac:dyDescent="0.25">
      <c r="A272" s="578"/>
      <c r="B272" s="577"/>
      <c r="C272" s="576"/>
      <c r="D272" s="592" t="s">
        <v>92</v>
      </c>
      <c r="E272" s="591"/>
      <c r="F272" s="590"/>
      <c r="G272" s="808"/>
      <c r="H272" s="807"/>
      <c r="I272" s="806"/>
      <c r="J272" s="569"/>
      <c r="K272" s="21"/>
    </row>
    <row r="273" spans="1:11" s="169" customFormat="1" x14ac:dyDescent="0.25">
      <c r="A273" s="578"/>
      <c r="B273" s="577"/>
      <c r="C273" s="576"/>
      <c r="D273" s="676" t="s">
        <v>63</v>
      </c>
      <c r="E273" s="582"/>
      <c r="F273" s="573"/>
      <c r="G273" s="805">
        <f>'[1]Бланки БЭС'!D491</f>
        <v>0</v>
      </c>
      <c r="H273" s="804">
        <f>'[1]Бланки БЭС'!E491</f>
        <v>0</v>
      </c>
      <c r="I273" s="803">
        <f>'[1]Бланки БЭС'!F491</f>
        <v>0</v>
      </c>
      <c r="J273" s="569"/>
      <c r="K273" s="21"/>
    </row>
    <row r="274" spans="1:11" s="169" customFormat="1" x14ac:dyDescent="0.25">
      <c r="A274" s="578"/>
      <c r="B274" s="577"/>
      <c r="C274" s="576"/>
      <c r="D274" s="676" t="s">
        <v>64</v>
      </c>
      <c r="E274" s="582"/>
      <c r="F274" s="573"/>
      <c r="G274" s="805">
        <f>'[1]Бланки БЭС'!D492</f>
        <v>0</v>
      </c>
      <c r="H274" s="804">
        <f>'[1]Бланки БЭС'!E492</f>
        <v>0</v>
      </c>
      <c r="I274" s="803">
        <f>'[1]Бланки БЭС'!F492</f>
        <v>0</v>
      </c>
      <c r="J274" s="569"/>
      <c r="K274" s="21"/>
    </row>
    <row r="275" spans="1:11" s="169" customFormat="1" x14ac:dyDescent="0.25">
      <c r="A275" s="578"/>
      <c r="B275" s="577"/>
      <c r="C275" s="576"/>
      <c r="D275" s="676" t="s">
        <v>65</v>
      </c>
      <c r="E275" s="582"/>
      <c r="F275" s="573"/>
      <c r="G275" s="805">
        <f>'[1]Бланки БЭС'!D493</f>
        <v>0</v>
      </c>
      <c r="H275" s="804">
        <f>'[1]Бланки БЭС'!E493</f>
        <v>0</v>
      </c>
      <c r="I275" s="803">
        <f>'[1]Бланки БЭС'!F493</f>
        <v>0</v>
      </c>
      <c r="J275" s="569"/>
      <c r="K275" s="21"/>
    </row>
    <row r="276" spans="1:11" s="169" customFormat="1" x14ac:dyDescent="0.25">
      <c r="A276" s="578"/>
      <c r="B276" s="577"/>
      <c r="C276" s="576"/>
      <c r="D276" s="676" t="s">
        <v>62</v>
      </c>
      <c r="E276" s="582"/>
      <c r="F276" s="573"/>
      <c r="G276" s="805">
        <f>'[1]Бланки БЭС'!D494</f>
        <v>0</v>
      </c>
      <c r="H276" s="804">
        <f>'[1]Бланки БЭС'!E494</f>
        <v>0</v>
      </c>
      <c r="I276" s="803">
        <f>'[1]Бланки БЭС'!F494</f>
        <v>0</v>
      </c>
      <c r="J276" s="569"/>
      <c r="K276" s="21"/>
    </row>
    <row r="277" spans="1:11" s="169" customFormat="1" ht="16.5" thickBot="1" x14ac:dyDescent="0.3">
      <c r="A277" s="578"/>
      <c r="B277" s="577"/>
      <c r="C277" s="576"/>
      <c r="D277" s="675" t="s">
        <v>67</v>
      </c>
      <c r="E277" s="574"/>
      <c r="F277" s="620"/>
      <c r="G277" s="802">
        <f>'[1]Бланки БЭС'!D495</f>
        <v>0</v>
      </c>
      <c r="H277" s="801">
        <f>'[1]Бланки БЭС'!E495</f>
        <v>0</v>
      </c>
      <c r="I277" s="800">
        <f>'[1]Бланки БЭС'!F495</f>
        <v>0</v>
      </c>
      <c r="J277" s="569"/>
      <c r="K277" s="21"/>
    </row>
    <row r="278" spans="1:11" s="169" customFormat="1" x14ac:dyDescent="0.25">
      <c r="A278" s="167"/>
      <c r="B278" s="167"/>
      <c r="C278" s="229"/>
      <c r="D278" s="202"/>
      <c r="E278" s="690"/>
      <c r="F278" s="689"/>
      <c r="G278" s="688"/>
      <c r="H278" s="688"/>
      <c r="I278" s="687"/>
      <c r="J278" s="21"/>
      <c r="K278" s="21"/>
    </row>
    <row r="279" spans="1:11" s="169" customFormat="1" ht="16.5" thickBot="1" x14ac:dyDescent="0.3">
      <c r="A279" s="167"/>
      <c r="B279" s="167"/>
      <c r="C279" s="229"/>
      <c r="D279" s="481" t="s">
        <v>235</v>
      </c>
      <c r="E279" s="686"/>
      <c r="F279" s="685"/>
      <c r="G279" s="684"/>
      <c r="H279" s="684"/>
      <c r="I279" s="683"/>
      <c r="J279" s="21"/>
      <c r="K279" s="21"/>
    </row>
    <row r="280" spans="1:11" s="169" customFormat="1" ht="16.5" thickBot="1" x14ac:dyDescent="0.3">
      <c r="A280" s="1577" t="s">
        <v>391</v>
      </c>
      <c r="B280" s="1577" t="s">
        <v>390</v>
      </c>
      <c r="C280" s="1577" t="s">
        <v>389</v>
      </c>
      <c r="D280" s="1592" t="s">
        <v>120</v>
      </c>
      <c r="E280" s="597" t="s">
        <v>2</v>
      </c>
      <c r="F280" s="1559" t="s">
        <v>121</v>
      </c>
      <c r="G280" s="1562" t="s">
        <v>388</v>
      </c>
      <c r="H280" s="1563"/>
      <c r="I280" s="1564"/>
      <c r="J280" s="1603" t="s">
        <v>116</v>
      </c>
      <c r="K280" s="21"/>
    </row>
    <row r="281" spans="1:11" s="169" customFormat="1" x14ac:dyDescent="0.25">
      <c r="A281" s="1578"/>
      <c r="B281" s="1578"/>
      <c r="C281" s="1578"/>
      <c r="D281" s="1593"/>
      <c r="E281" s="596" t="s">
        <v>3</v>
      </c>
      <c r="F281" s="1560"/>
      <c r="G281" s="1565" t="s">
        <v>5</v>
      </c>
      <c r="H281" s="1567" t="s">
        <v>6</v>
      </c>
      <c r="I281" s="1569" t="s">
        <v>214</v>
      </c>
      <c r="J281" s="1604"/>
      <c r="K281" s="21"/>
    </row>
    <row r="282" spans="1:11" s="169" customFormat="1" ht="52.5" customHeight="1" thickBot="1" x14ac:dyDescent="0.3">
      <c r="A282" s="1579"/>
      <c r="B282" s="1579"/>
      <c r="C282" s="1579"/>
      <c r="D282" s="1594"/>
      <c r="E282" s="595" t="s">
        <v>4</v>
      </c>
      <c r="F282" s="1561"/>
      <c r="G282" s="1566"/>
      <c r="H282" s="1568"/>
      <c r="I282" s="1570"/>
      <c r="J282" s="1605"/>
      <c r="K282" s="21"/>
    </row>
    <row r="283" spans="1:11" s="169" customFormat="1" x14ac:dyDescent="0.25">
      <c r="A283" s="578"/>
      <c r="B283" s="577"/>
      <c r="C283" s="576"/>
      <c r="D283" s="652"/>
      <c r="E283" s="582" t="s">
        <v>146</v>
      </c>
      <c r="F283" s="573" t="s">
        <v>188</v>
      </c>
      <c r="G283" s="581">
        <f>'[1]Бланки БЭС'!D508</f>
        <v>0</v>
      </c>
      <c r="H283" s="580">
        <f>'[1]Бланки БЭС'!E508</f>
        <v>0</v>
      </c>
      <c r="I283" s="579">
        <f>'[1]Бланки БЭС'!F508</f>
        <v>0</v>
      </c>
      <c r="J283" s="569"/>
      <c r="K283" s="21"/>
    </row>
    <row r="284" spans="1:11" s="169" customFormat="1" x14ac:dyDescent="0.25">
      <c r="A284" s="578">
        <v>390</v>
      </c>
      <c r="B284" s="577">
        <v>300</v>
      </c>
      <c r="C284" s="576">
        <f>B284*0.9</f>
        <v>270</v>
      </c>
      <c r="D284" s="652" t="s">
        <v>305</v>
      </c>
      <c r="E284" s="582" t="s">
        <v>8</v>
      </c>
      <c r="F284" s="573" t="s">
        <v>188</v>
      </c>
      <c r="G284" s="581">
        <f>'[1]Бланки БЭС'!D509</f>
        <v>0</v>
      </c>
      <c r="H284" s="580">
        <f>'[1]Бланки БЭС'!E509</f>
        <v>0</v>
      </c>
      <c r="I284" s="579">
        <f>'[1]Бланки БЭС'!F509</f>
        <v>0</v>
      </c>
      <c r="J284" s="569"/>
      <c r="K284" s="21"/>
    </row>
    <row r="285" spans="1:11" s="169" customFormat="1" ht="16.5" thickBot="1" x14ac:dyDescent="0.3">
      <c r="A285" s="578"/>
      <c r="B285" s="577"/>
      <c r="C285" s="576"/>
      <c r="D285" s="799"/>
      <c r="E285" s="722" t="s">
        <v>9</v>
      </c>
      <c r="F285" s="755" t="s">
        <v>188</v>
      </c>
      <c r="G285" s="720">
        <f>'[1]Бланки БЭС'!D510</f>
        <v>0</v>
      </c>
      <c r="H285" s="719">
        <f>'[1]Бланки БЭС'!E510</f>
        <v>0</v>
      </c>
      <c r="I285" s="718">
        <f>'[1]Бланки БЭС'!F510</f>
        <v>0</v>
      </c>
      <c r="J285" s="569"/>
      <c r="K285" s="21"/>
    </row>
    <row r="286" spans="1:11" s="169" customFormat="1" x14ac:dyDescent="0.25">
      <c r="A286" s="578"/>
      <c r="B286" s="577"/>
      <c r="C286" s="576"/>
      <c r="D286" s="682" t="s">
        <v>92</v>
      </c>
      <c r="E286" s="636"/>
      <c r="F286" s="635"/>
      <c r="G286" s="742"/>
      <c r="H286" s="741"/>
      <c r="I286" s="740"/>
      <c r="J286" s="569"/>
      <c r="K286" s="21"/>
    </row>
    <row r="287" spans="1:11" s="169" customFormat="1" x14ac:dyDescent="0.25">
      <c r="A287" s="578"/>
      <c r="B287" s="577"/>
      <c r="C287" s="576"/>
      <c r="D287" s="680" t="s">
        <v>63</v>
      </c>
      <c r="E287" s="582"/>
      <c r="F287" s="573"/>
      <c r="G287" s="735">
        <f>'[1]Бланки БЭС'!D518</f>
        <v>0</v>
      </c>
      <c r="H287" s="734">
        <f>'[1]Бланки БЭС'!E518</f>
        <v>0</v>
      </c>
      <c r="I287" s="733">
        <f>'[1]Бланки БЭС'!F518</f>
        <v>0</v>
      </c>
      <c r="J287" s="569"/>
      <c r="K287" s="21"/>
    </row>
    <row r="288" spans="1:11" s="169" customFormat="1" x14ac:dyDescent="0.25">
      <c r="A288" s="578"/>
      <c r="B288" s="577"/>
      <c r="C288" s="576"/>
      <c r="D288" s="680" t="s">
        <v>64</v>
      </c>
      <c r="E288" s="582"/>
      <c r="F288" s="573"/>
      <c r="G288" s="735">
        <f>'[1]Бланки БЭС'!D519</f>
        <v>0</v>
      </c>
      <c r="H288" s="734">
        <f>'[1]Бланки БЭС'!E519</f>
        <v>0</v>
      </c>
      <c r="I288" s="733">
        <f>'[1]Бланки БЭС'!F519</f>
        <v>0</v>
      </c>
      <c r="J288" s="569"/>
      <c r="K288" s="21"/>
    </row>
    <row r="289" spans="1:11" s="169" customFormat="1" x14ac:dyDescent="0.25">
      <c r="A289" s="578"/>
      <c r="B289" s="577"/>
      <c r="C289" s="576"/>
      <c r="D289" s="680" t="s">
        <v>65</v>
      </c>
      <c r="E289" s="582"/>
      <c r="F289" s="573"/>
      <c r="G289" s="735">
        <f>'[1]Бланки БЭС'!D520</f>
        <v>0</v>
      </c>
      <c r="H289" s="734">
        <f>'[1]Бланки БЭС'!E520</f>
        <v>0</v>
      </c>
      <c r="I289" s="733">
        <f>'[1]Бланки БЭС'!F520</f>
        <v>0</v>
      </c>
      <c r="J289" s="569"/>
      <c r="K289" s="21"/>
    </row>
    <row r="290" spans="1:11" s="169" customFormat="1" ht="16.5" thickBot="1" x14ac:dyDescent="0.3">
      <c r="A290" s="578"/>
      <c r="B290" s="577"/>
      <c r="C290" s="576"/>
      <c r="D290" s="679" t="s">
        <v>62</v>
      </c>
      <c r="E290" s="574"/>
      <c r="F290" s="620"/>
      <c r="G290" s="739">
        <f>'[1]Бланки БЭС'!D521</f>
        <v>0</v>
      </c>
      <c r="H290" s="738">
        <f>'[1]Бланки БЭС'!E521</f>
        <v>0</v>
      </c>
      <c r="I290" s="737">
        <f>'[1]Бланки БЭС'!F521</f>
        <v>0</v>
      </c>
      <c r="J290" s="569"/>
      <c r="K290" s="21"/>
    </row>
    <row r="291" spans="1:11" s="169" customFormat="1" x14ac:dyDescent="0.25">
      <c r="A291" s="167"/>
      <c r="B291" s="167"/>
      <c r="C291" s="229"/>
      <c r="D291" s="202"/>
      <c r="E291" s="598"/>
      <c r="F291" s="167"/>
      <c r="G291" s="200"/>
      <c r="H291" s="200"/>
      <c r="I291" s="622"/>
      <c r="J291" s="21"/>
      <c r="K291" s="21"/>
    </row>
    <row r="292" spans="1:11" s="169" customFormat="1" ht="16.5" thickBot="1" x14ac:dyDescent="0.3">
      <c r="A292" s="167"/>
      <c r="B292" s="167"/>
      <c r="C292" s="229"/>
      <c r="D292" s="481" t="s">
        <v>219</v>
      </c>
      <c r="E292" s="598"/>
      <c r="F292" s="167"/>
      <c r="G292" s="200"/>
      <c r="H292" s="200"/>
      <c r="I292" s="622"/>
      <c r="J292" s="21"/>
      <c r="K292" s="21"/>
    </row>
    <row r="293" spans="1:11" s="169" customFormat="1" ht="16.5" thickBot="1" x14ac:dyDescent="0.3">
      <c r="A293" s="1577" t="s">
        <v>391</v>
      </c>
      <c r="B293" s="1577" t="s">
        <v>390</v>
      </c>
      <c r="C293" s="1577" t="s">
        <v>389</v>
      </c>
      <c r="D293" s="1556" t="s">
        <v>120</v>
      </c>
      <c r="E293" s="597" t="s">
        <v>2</v>
      </c>
      <c r="F293" s="1559" t="s">
        <v>121</v>
      </c>
      <c r="G293" s="1562" t="s">
        <v>388</v>
      </c>
      <c r="H293" s="1563"/>
      <c r="I293" s="1564"/>
      <c r="J293" s="1603" t="s">
        <v>116</v>
      </c>
      <c r="K293" s="21"/>
    </row>
    <row r="294" spans="1:11" s="169" customFormat="1" x14ac:dyDescent="0.25">
      <c r="A294" s="1578"/>
      <c r="B294" s="1578"/>
      <c r="C294" s="1578"/>
      <c r="D294" s="1557"/>
      <c r="E294" s="596" t="s">
        <v>3</v>
      </c>
      <c r="F294" s="1560"/>
      <c r="G294" s="1565" t="s">
        <v>5</v>
      </c>
      <c r="H294" s="1567" t="s">
        <v>6</v>
      </c>
      <c r="I294" s="1569" t="s">
        <v>214</v>
      </c>
      <c r="J294" s="1604"/>
      <c r="K294" s="21"/>
    </row>
    <row r="295" spans="1:11" s="169" customFormat="1" ht="48.75" customHeight="1" thickBot="1" x14ac:dyDescent="0.3">
      <c r="A295" s="1579"/>
      <c r="B295" s="1579"/>
      <c r="C295" s="1579"/>
      <c r="D295" s="1558"/>
      <c r="E295" s="595" t="s">
        <v>4</v>
      </c>
      <c r="F295" s="1561"/>
      <c r="G295" s="1566"/>
      <c r="H295" s="1568"/>
      <c r="I295" s="1570"/>
      <c r="J295" s="1605"/>
      <c r="K295" s="21"/>
    </row>
    <row r="296" spans="1:11" s="169" customFormat="1" x14ac:dyDescent="0.25">
      <c r="A296" s="578"/>
      <c r="B296" s="577"/>
      <c r="C296" s="576"/>
      <c r="D296" s="682"/>
      <c r="E296" s="636" t="s">
        <v>149</v>
      </c>
      <c r="F296" s="635"/>
      <c r="G296" s="798">
        <f>'[1]Бланки БЭС'!D535</f>
        <v>0</v>
      </c>
      <c r="H296" s="656">
        <f>'[1]Бланки БЭС'!E535</f>
        <v>0</v>
      </c>
      <c r="I296" s="655">
        <f>'[1]Бланки БЭС'!F535</f>
        <v>0</v>
      </c>
      <c r="J296" s="569"/>
      <c r="K296" s="21"/>
    </row>
    <row r="297" spans="1:11" s="169" customFormat="1" x14ac:dyDescent="0.25">
      <c r="A297" s="578">
        <v>468</v>
      </c>
      <c r="B297" s="577">
        <v>390</v>
      </c>
      <c r="C297" s="576">
        <f>B297*0.9</f>
        <v>351</v>
      </c>
      <c r="D297" s="652" t="s">
        <v>308</v>
      </c>
      <c r="E297" s="582" t="s">
        <v>192</v>
      </c>
      <c r="F297" s="573"/>
      <c r="G297" s="629">
        <f>'[1]Бланки БЭС'!D536</f>
        <v>0</v>
      </c>
      <c r="H297" s="628">
        <f>'[1]Бланки БЭС'!E536</f>
        <v>0</v>
      </c>
      <c r="I297" s="627">
        <f>'[1]Бланки БЭС'!F536</f>
        <v>0</v>
      </c>
      <c r="J297" s="569"/>
      <c r="K297" s="21"/>
    </row>
    <row r="298" spans="1:11" s="169" customFormat="1" x14ac:dyDescent="0.25">
      <c r="A298" s="578"/>
      <c r="B298" s="577"/>
      <c r="C298" s="576"/>
      <c r="D298" s="652"/>
      <c r="E298" s="582" t="s">
        <v>191</v>
      </c>
      <c r="F298" s="573"/>
      <c r="G298" s="629">
        <f>'[1]Бланки БЭС'!D537</f>
        <v>0</v>
      </c>
      <c r="H298" s="628">
        <f>'[1]Бланки БЭС'!E537</f>
        <v>0</v>
      </c>
      <c r="I298" s="627">
        <f>'[1]Бланки БЭС'!F537</f>
        <v>0</v>
      </c>
      <c r="J298" s="569"/>
      <c r="K298" s="21"/>
    </row>
    <row r="299" spans="1:11" s="169" customFormat="1" x14ac:dyDescent="0.25">
      <c r="A299" s="578"/>
      <c r="B299" s="577"/>
      <c r="C299" s="576"/>
      <c r="D299" s="652"/>
      <c r="E299" s="582"/>
      <c r="F299" s="573"/>
      <c r="G299" s="581"/>
      <c r="H299" s="580"/>
      <c r="I299" s="579"/>
      <c r="J299" s="569"/>
      <c r="K299" s="21"/>
    </row>
    <row r="300" spans="1:11" s="169" customFormat="1" x14ac:dyDescent="0.25">
      <c r="A300" s="578"/>
      <c r="B300" s="577"/>
      <c r="C300" s="576"/>
      <c r="D300" s="652"/>
      <c r="E300" s="582" t="s">
        <v>145</v>
      </c>
      <c r="F300" s="573"/>
      <c r="G300" s="629">
        <f>'[1]Бланки БЭС'!D539</f>
        <v>0</v>
      </c>
      <c r="H300" s="628">
        <f>'[1]Бланки БЭС'!E539</f>
        <v>0</v>
      </c>
      <c r="I300" s="627">
        <f>'[1]Бланки БЭС'!F539</f>
        <v>0</v>
      </c>
      <c r="J300" s="569"/>
      <c r="K300" s="21"/>
    </row>
    <row r="301" spans="1:11" s="169" customFormat="1" x14ac:dyDescent="0.25">
      <c r="A301" s="578">
        <v>468</v>
      </c>
      <c r="B301" s="577">
        <v>390</v>
      </c>
      <c r="C301" s="576">
        <f>B301*0.9</f>
        <v>351</v>
      </c>
      <c r="D301" s="652" t="s">
        <v>309</v>
      </c>
      <c r="E301" s="582" t="s">
        <v>8</v>
      </c>
      <c r="F301" s="573"/>
      <c r="G301" s="629">
        <f>'[1]Бланки БЭС'!D540</f>
        <v>0</v>
      </c>
      <c r="H301" s="628">
        <f>'[1]Бланки БЭС'!E540</f>
        <v>0</v>
      </c>
      <c r="I301" s="627">
        <f>'[1]Бланки БЭС'!F540</f>
        <v>0</v>
      </c>
      <c r="J301" s="569"/>
      <c r="K301" s="21"/>
    </row>
    <row r="302" spans="1:11" s="169" customFormat="1" x14ac:dyDescent="0.25">
      <c r="A302" s="578"/>
      <c r="B302" s="577"/>
      <c r="C302" s="576"/>
      <c r="D302" s="652"/>
      <c r="E302" s="582" t="s">
        <v>9</v>
      </c>
      <c r="F302" s="573"/>
      <c r="G302" s="629">
        <f>'[1]Бланки БЭС'!D541</f>
        <v>0</v>
      </c>
      <c r="H302" s="628">
        <f>'[1]Бланки БЭС'!E541</f>
        <v>0</v>
      </c>
      <c r="I302" s="627">
        <f>'[1]Бланки БЭС'!F541</f>
        <v>0</v>
      </c>
      <c r="J302" s="569"/>
      <c r="K302" s="21"/>
    </row>
    <row r="303" spans="1:11" s="169" customFormat="1" x14ac:dyDescent="0.25">
      <c r="A303" s="578"/>
      <c r="B303" s="577"/>
      <c r="C303" s="576"/>
      <c r="D303" s="652"/>
      <c r="E303" s="582"/>
      <c r="F303" s="573"/>
      <c r="G303" s="629"/>
      <c r="H303" s="628"/>
      <c r="I303" s="627"/>
      <c r="J303" s="569"/>
      <c r="K303" s="21"/>
    </row>
    <row r="304" spans="1:11" s="169" customFormat="1" x14ac:dyDescent="0.25">
      <c r="A304" s="578"/>
      <c r="B304" s="577"/>
      <c r="C304" s="576"/>
      <c r="D304" s="652"/>
      <c r="E304" s="582" t="s">
        <v>150</v>
      </c>
      <c r="F304" s="573"/>
      <c r="G304" s="629">
        <f>'[1]Бланки БЭС'!D543</f>
        <v>0</v>
      </c>
      <c r="H304" s="628">
        <f>'[1]Бланки БЭС'!E543</f>
        <v>0</v>
      </c>
      <c r="I304" s="627">
        <f>'[1]Бланки БЭС'!F543</f>
        <v>0</v>
      </c>
      <c r="J304" s="569"/>
      <c r="K304" s="21"/>
    </row>
    <row r="305" spans="1:11" s="169" customFormat="1" x14ac:dyDescent="0.25">
      <c r="A305" s="578">
        <v>468</v>
      </c>
      <c r="B305" s="577">
        <v>390</v>
      </c>
      <c r="C305" s="576">
        <f>B305*0.9</f>
        <v>351</v>
      </c>
      <c r="D305" s="652" t="s">
        <v>310</v>
      </c>
      <c r="E305" s="582" t="s">
        <v>8</v>
      </c>
      <c r="F305" s="573"/>
      <c r="G305" s="629">
        <f>'[1]Бланки БЭС'!D544</f>
        <v>0</v>
      </c>
      <c r="H305" s="628">
        <f>'[1]Бланки БЭС'!E544</f>
        <v>0</v>
      </c>
      <c r="I305" s="627">
        <f>'[1]Бланки БЭС'!F544</f>
        <v>0</v>
      </c>
      <c r="J305" s="569"/>
      <c r="K305" s="21"/>
    </row>
    <row r="306" spans="1:11" ht="16.5" thickBot="1" x14ac:dyDescent="0.3">
      <c r="A306" s="751"/>
      <c r="B306" s="750"/>
      <c r="C306" s="749"/>
      <c r="D306" s="652"/>
      <c r="E306" s="582" t="s">
        <v>9</v>
      </c>
      <c r="F306" s="573"/>
      <c r="G306" s="629">
        <f>'[1]Бланки БЭС'!D545</f>
        <v>0</v>
      </c>
      <c r="H306" s="628">
        <f>'[1]Бланки БЭС'!E545</f>
        <v>0</v>
      </c>
      <c r="I306" s="627">
        <f>'[1]Бланки БЭС'!F545</f>
        <v>0</v>
      </c>
      <c r="J306" s="569"/>
    </row>
    <row r="307" spans="1:11" x14ac:dyDescent="0.25">
      <c r="A307" s="751"/>
      <c r="B307" s="750"/>
      <c r="C307" s="749"/>
      <c r="D307" s="682" t="s">
        <v>89</v>
      </c>
      <c r="E307" s="636"/>
      <c r="F307" s="635"/>
      <c r="G307" s="634"/>
      <c r="H307" s="633"/>
      <c r="I307" s="632"/>
      <c r="J307" s="569"/>
    </row>
    <row r="308" spans="1:11" x14ac:dyDescent="0.25">
      <c r="A308" s="751"/>
      <c r="B308" s="750"/>
      <c r="C308" s="749"/>
      <c r="D308" s="650" t="s">
        <v>65</v>
      </c>
      <c r="E308" s="582" t="s">
        <v>7</v>
      </c>
      <c r="F308" s="573"/>
      <c r="G308" s="581">
        <f>'[1]Бланки БЭС'!D556</f>
        <v>0</v>
      </c>
      <c r="H308" s="580">
        <f>'[1]Бланки БЭС'!E556</f>
        <v>0</v>
      </c>
      <c r="I308" s="579">
        <f>'[1]Бланки БЭС'!F556</f>
        <v>0</v>
      </c>
      <c r="J308" s="569"/>
    </row>
    <row r="309" spans="1:11" x14ac:dyDescent="0.25">
      <c r="A309" s="751"/>
      <c r="B309" s="750"/>
      <c r="C309" s="749"/>
      <c r="D309" s="650" t="s">
        <v>70</v>
      </c>
      <c r="E309" s="582" t="s">
        <v>7</v>
      </c>
      <c r="F309" s="573"/>
      <c r="G309" s="581">
        <f>'[1]Бланки БЭС'!D557</f>
        <v>0</v>
      </c>
      <c r="H309" s="580">
        <f>'[1]Бланки БЭС'!E557</f>
        <v>0</v>
      </c>
      <c r="I309" s="579">
        <f>'[1]Бланки БЭС'!F557</f>
        <v>0</v>
      </c>
      <c r="J309" s="569"/>
    </row>
    <row r="310" spans="1:11" x14ac:dyDescent="0.25">
      <c r="A310" s="751"/>
      <c r="B310" s="750"/>
      <c r="C310" s="749"/>
      <c r="D310" s="650" t="s">
        <v>63</v>
      </c>
      <c r="E310" s="582" t="s">
        <v>7</v>
      </c>
      <c r="F310" s="573"/>
      <c r="G310" s="581">
        <f>'[1]Бланки БЭС'!D558</f>
        <v>0</v>
      </c>
      <c r="H310" s="580">
        <f>'[1]Бланки БЭС'!E558</f>
        <v>0</v>
      </c>
      <c r="I310" s="579">
        <f>'[1]Бланки БЭС'!F558</f>
        <v>0</v>
      </c>
      <c r="J310" s="569"/>
    </row>
    <row r="311" spans="1:11" x14ac:dyDescent="0.25">
      <c r="A311" s="751"/>
      <c r="B311" s="750"/>
      <c r="C311" s="749"/>
      <c r="D311" s="650" t="s">
        <v>66</v>
      </c>
      <c r="E311" s="582" t="s">
        <v>7</v>
      </c>
      <c r="F311" s="573"/>
      <c r="G311" s="581">
        <f>'[1]Бланки БЭС'!D559</f>
        <v>0</v>
      </c>
      <c r="H311" s="580">
        <f>'[1]Бланки БЭС'!E559</f>
        <v>0</v>
      </c>
      <c r="I311" s="579">
        <f>'[1]Бланки БЭС'!F559</f>
        <v>0</v>
      </c>
      <c r="J311" s="569"/>
    </row>
    <row r="312" spans="1:11" x14ac:dyDescent="0.25">
      <c r="A312" s="751"/>
      <c r="B312" s="750"/>
      <c r="C312" s="749"/>
      <c r="D312" s="650" t="s">
        <v>80</v>
      </c>
      <c r="E312" s="582" t="s">
        <v>7</v>
      </c>
      <c r="F312" s="573"/>
      <c r="G312" s="581">
        <f>'[1]Бланки БЭС'!D560</f>
        <v>0</v>
      </c>
      <c r="H312" s="580">
        <f>'[1]Бланки БЭС'!E560</f>
        <v>0</v>
      </c>
      <c r="I312" s="579">
        <f>'[1]Бланки БЭС'!F560</f>
        <v>0</v>
      </c>
      <c r="J312" s="569"/>
    </row>
    <row r="313" spans="1:11" ht="16.5" thickBot="1" x14ac:dyDescent="0.3">
      <c r="A313" s="751"/>
      <c r="B313" s="750"/>
      <c r="C313" s="749"/>
      <c r="D313" s="626" t="s">
        <v>76</v>
      </c>
      <c r="E313" s="574" t="s">
        <v>7</v>
      </c>
      <c r="F313" s="620"/>
      <c r="G313" s="572">
        <f>'[1]Бланки БЭС'!D561</f>
        <v>0</v>
      </c>
      <c r="H313" s="571">
        <f>'[1]Бланки БЭС'!E561</f>
        <v>0</v>
      </c>
      <c r="I313" s="570">
        <f>'[1]Бланки БЭС'!F561</f>
        <v>0</v>
      </c>
      <c r="J313" s="569"/>
    </row>
    <row r="314" spans="1:11" x14ac:dyDescent="0.25">
      <c r="A314" s="751"/>
      <c r="B314" s="750"/>
      <c r="C314" s="749"/>
      <c r="D314" s="592" t="s">
        <v>92</v>
      </c>
      <c r="E314" s="591"/>
      <c r="F314" s="590"/>
      <c r="G314" s="672"/>
      <c r="H314" s="671"/>
      <c r="I314" s="670"/>
      <c r="J314" s="569"/>
    </row>
    <row r="315" spans="1:11" x14ac:dyDescent="0.25">
      <c r="A315" s="751"/>
      <c r="B315" s="750"/>
      <c r="C315" s="749"/>
      <c r="D315" s="630" t="s">
        <v>64</v>
      </c>
      <c r="E315" s="582" t="s">
        <v>7</v>
      </c>
      <c r="F315" s="573"/>
      <c r="G315" s="581">
        <f>'[1]Бланки БЭС'!D574</f>
        <v>0</v>
      </c>
      <c r="H315" s="580">
        <f>'[1]Бланки БЭС'!E574</f>
        <v>0</v>
      </c>
      <c r="I315" s="579">
        <f>'[1]Бланки БЭС'!F574</f>
        <v>0</v>
      </c>
      <c r="J315" s="569"/>
    </row>
    <row r="316" spans="1:11" x14ac:dyDescent="0.25">
      <c r="A316" s="751"/>
      <c r="B316" s="750"/>
      <c r="C316" s="749"/>
      <c r="D316" s="630" t="s">
        <v>67</v>
      </c>
      <c r="E316" s="582" t="s">
        <v>7</v>
      </c>
      <c r="F316" s="573"/>
      <c r="G316" s="581">
        <f>'[1]Бланки БЭС'!D575</f>
        <v>0</v>
      </c>
      <c r="H316" s="580">
        <f>'[1]Бланки БЭС'!E575</f>
        <v>0</v>
      </c>
      <c r="I316" s="579">
        <f>'[1]Бланки БЭС'!F575</f>
        <v>0</v>
      </c>
      <c r="J316" s="569"/>
    </row>
    <row r="317" spans="1:11" x14ac:dyDescent="0.25">
      <c r="A317" s="751"/>
      <c r="B317" s="750"/>
      <c r="C317" s="749"/>
      <c r="D317" s="630" t="s">
        <v>62</v>
      </c>
      <c r="E317" s="582" t="s">
        <v>7</v>
      </c>
      <c r="F317" s="573"/>
      <c r="G317" s="581">
        <f>'[1]Бланки БЭС'!D576</f>
        <v>0</v>
      </c>
      <c r="H317" s="580">
        <f>'[1]Бланки БЭС'!E576</f>
        <v>0</v>
      </c>
      <c r="I317" s="579">
        <f>'[1]Бланки БЭС'!F576</f>
        <v>0</v>
      </c>
      <c r="J317" s="569"/>
    </row>
    <row r="318" spans="1:11" x14ac:dyDescent="0.25">
      <c r="A318" s="751"/>
      <c r="B318" s="750"/>
      <c r="C318" s="749"/>
      <c r="D318" s="630" t="s">
        <v>69</v>
      </c>
      <c r="E318" s="582" t="s">
        <v>7</v>
      </c>
      <c r="F318" s="573"/>
      <c r="G318" s="581">
        <f>'[1]Бланки БЭС'!D577</f>
        <v>0</v>
      </c>
      <c r="H318" s="580">
        <f>'[1]Бланки БЭС'!E577</f>
        <v>0</v>
      </c>
      <c r="I318" s="579">
        <f>'[1]Бланки БЭС'!F577</f>
        <v>0</v>
      </c>
      <c r="J318" s="569"/>
    </row>
    <row r="319" spans="1:11" x14ac:dyDescent="0.25">
      <c r="A319" s="751"/>
      <c r="B319" s="750"/>
      <c r="C319" s="749"/>
      <c r="D319" s="630" t="s">
        <v>68</v>
      </c>
      <c r="E319" s="582" t="s">
        <v>7</v>
      </c>
      <c r="F319" s="573"/>
      <c r="G319" s="581">
        <f>'[1]Бланки БЭС'!D578</f>
        <v>0</v>
      </c>
      <c r="H319" s="580">
        <f>'[1]Бланки БЭС'!E578</f>
        <v>0</v>
      </c>
      <c r="I319" s="579">
        <f>'[1]Бланки БЭС'!F578</f>
        <v>0</v>
      </c>
      <c r="J319" s="569"/>
    </row>
    <row r="320" spans="1:11" x14ac:dyDescent="0.25">
      <c r="A320" s="751"/>
      <c r="B320" s="750"/>
      <c r="C320" s="749"/>
      <c r="D320" s="630" t="s">
        <v>77</v>
      </c>
      <c r="E320" s="582" t="s">
        <v>7</v>
      </c>
      <c r="F320" s="573"/>
      <c r="G320" s="581">
        <f>'[1]Бланки БЭС'!D579</f>
        <v>0</v>
      </c>
      <c r="H320" s="580">
        <f>'[1]Бланки БЭС'!E579</f>
        <v>0</v>
      </c>
      <c r="I320" s="579">
        <f>'[1]Бланки БЭС'!F579</f>
        <v>0</v>
      </c>
      <c r="J320" s="569"/>
    </row>
    <row r="321" spans="1:10" ht="16.5" thickBot="1" x14ac:dyDescent="0.3">
      <c r="A321" s="751"/>
      <c r="B321" s="750"/>
      <c r="C321" s="749"/>
      <c r="D321" s="797" t="s">
        <v>78</v>
      </c>
      <c r="E321" s="574"/>
      <c r="F321" s="755"/>
      <c r="G321" s="572">
        <f>'[1]Бланки БЭС'!D580</f>
        <v>0</v>
      </c>
      <c r="H321" s="571">
        <f>'[1]Бланки БЭС'!E580</f>
        <v>0</v>
      </c>
      <c r="I321" s="570">
        <f>'[1]Бланки БЭС'!F580</f>
        <v>0</v>
      </c>
      <c r="J321" s="569"/>
    </row>
    <row r="322" spans="1:10" x14ac:dyDescent="0.25">
      <c r="A322" s="42"/>
      <c r="B322" s="42"/>
      <c r="C322" s="748"/>
      <c r="D322" s="202"/>
      <c r="E322" s="690"/>
      <c r="F322" s="689"/>
      <c r="G322" s="688"/>
      <c r="H322" s="688"/>
      <c r="I322" s="687"/>
    </row>
    <row r="323" spans="1:10" ht="16.5" thickBot="1" x14ac:dyDescent="0.3">
      <c r="A323" s="42"/>
      <c r="B323" s="42"/>
      <c r="C323" s="748"/>
      <c r="D323" s="481" t="s">
        <v>59</v>
      </c>
      <c r="E323" s="686"/>
      <c r="F323" s="685"/>
      <c r="G323" s="684"/>
      <c r="H323" s="684"/>
      <c r="I323" s="683"/>
    </row>
    <row r="324" spans="1:10" ht="15.75" customHeight="1" thickBot="1" x14ac:dyDescent="0.3">
      <c r="A324" s="1577" t="s">
        <v>391</v>
      </c>
      <c r="B324" s="1577" t="s">
        <v>390</v>
      </c>
      <c r="C324" s="1577" t="s">
        <v>389</v>
      </c>
      <c r="D324" s="1556" t="s">
        <v>120</v>
      </c>
      <c r="E324" s="597" t="s">
        <v>2</v>
      </c>
      <c r="F324" s="1559" t="s">
        <v>121</v>
      </c>
      <c r="G324" s="1562" t="s">
        <v>388</v>
      </c>
      <c r="H324" s="1563"/>
      <c r="I324" s="1564"/>
      <c r="J324" s="1603" t="s">
        <v>116</v>
      </c>
    </row>
    <row r="325" spans="1:10" x14ac:dyDescent="0.25">
      <c r="A325" s="1578"/>
      <c r="B325" s="1578"/>
      <c r="C325" s="1578"/>
      <c r="D325" s="1557"/>
      <c r="E325" s="596" t="s">
        <v>3</v>
      </c>
      <c r="F325" s="1560"/>
      <c r="G325" s="1565" t="s">
        <v>5</v>
      </c>
      <c r="H325" s="1567" t="s">
        <v>6</v>
      </c>
      <c r="I325" s="1569" t="s">
        <v>214</v>
      </c>
      <c r="J325" s="1604"/>
    </row>
    <row r="326" spans="1:10" ht="53.25" customHeight="1" thickBot="1" x14ac:dyDescent="0.3">
      <c r="A326" s="1579"/>
      <c r="B326" s="1579"/>
      <c r="C326" s="1579"/>
      <c r="D326" s="1558"/>
      <c r="E326" s="595" t="s">
        <v>4</v>
      </c>
      <c r="F326" s="1561"/>
      <c r="G326" s="1566"/>
      <c r="H326" s="1568"/>
      <c r="I326" s="1570"/>
      <c r="J326" s="1605"/>
    </row>
    <row r="327" spans="1:10" x14ac:dyDescent="0.25">
      <c r="A327" s="745"/>
      <c r="B327" s="744"/>
      <c r="C327" s="743"/>
      <c r="D327" s="592"/>
      <c r="E327" s="591" t="s">
        <v>7</v>
      </c>
      <c r="F327" s="590"/>
      <c r="G327" s="796">
        <f>'[1]Бланки БЭС'!D596</f>
        <v>0</v>
      </c>
      <c r="H327" s="647">
        <f>'[1]Бланки БЭС'!E596</f>
        <v>0</v>
      </c>
      <c r="I327" s="795">
        <f>'[1]Бланки БЭС'!F596</f>
        <v>0</v>
      </c>
      <c r="J327" s="586"/>
    </row>
    <row r="328" spans="1:10" x14ac:dyDescent="0.25">
      <c r="A328" s="751">
        <v>468</v>
      </c>
      <c r="B328" s="750">
        <v>390</v>
      </c>
      <c r="C328" s="749">
        <f>B328*0.9</f>
        <v>351</v>
      </c>
      <c r="D328" s="585" t="s">
        <v>311</v>
      </c>
      <c r="E328" s="582" t="s">
        <v>8</v>
      </c>
      <c r="F328" s="573"/>
      <c r="G328" s="629">
        <f>'[1]Бланки БЭС'!D597</f>
        <v>0</v>
      </c>
      <c r="H328" s="628">
        <f>'[1]Бланки БЭС'!E597</f>
        <v>0</v>
      </c>
      <c r="I328" s="627">
        <f>'[1]Бланки БЭС'!F597</f>
        <v>0</v>
      </c>
      <c r="J328" s="569"/>
    </row>
    <row r="329" spans="1:10" x14ac:dyDescent="0.25">
      <c r="A329" s="751"/>
      <c r="B329" s="750"/>
      <c r="C329" s="749"/>
      <c r="D329" s="585"/>
      <c r="E329" s="582" t="s">
        <v>9</v>
      </c>
      <c r="F329" s="573"/>
      <c r="G329" s="629">
        <f>'[1]Бланки БЭС'!D598</f>
        <v>0</v>
      </c>
      <c r="H329" s="628">
        <f>'[1]Бланки БЭС'!E598</f>
        <v>0</v>
      </c>
      <c r="I329" s="627">
        <f>'[1]Бланки БЭС'!F598</f>
        <v>0</v>
      </c>
      <c r="J329" s="569"/>
    </row>
    <row r="330" spans="1:10" x14ac:dyDescent="0.25">
      <c r="A330" s="751"/>
      <c r="B330" s="750"/>
      <c r="C330" s="749"/>
      <c r="D330" s="585"/>
      <c r="E330" s="582"/>
      <c r="F330" s="573"/>
      <c r="G330" s="581"/>
      <c r="H330" s="580"/>
      <c r="I330" s="579"/>
      <c r="J330" s="569"/>
    </row>
    <row r="331" spans="1:10" x14ac:dyDescent="0.25">
      <c r="A331" s="751"/>
      <c r="B331" s="750"/>
      <c r="C331" s="749"/>
      <c r="D331" s="585"/>
      <c r="E331" s="582" t="s">
        <v>7</v>
      </c>
      <c r="F331" s="573"/>
      <c r="G331" s="629">
        <f>'[1]Бланки БЭС'!D600</f>
        <v>0</v>
      </c>
      <c r="H331" s="628">
        <f>'[1]Бланки БЭС'!E600</f>
        <v>0</v>
      </c>
      <c r="I331" s="627">
        <f>'[1]Бланки БЭС'!F600</f>
        <v>0</v>
      </c>
      <c r="J331" s="569"/>
    </row>
    <row r="332" spans="1:10" x14ac:dyDescent="0.25">
      <c r="A332" s="751">
        <v>390</v>
      </c>
      <c r="B332" s="750">
        <v>300</v>
      </c>
      <c r="C332" s="749">
        <f>B332*0.9</f>
        <v>270</v>
      </c>
      <c r="D332" s="585" t="s">
        <v>312</v>
      </c>
      <c r="E332" s="582" t="s">
        <v>8</v>
      </c>
      <c r="F332" s="573"/>
      <c r="G332" s="629">
        <f>'[1]Бланки БЭС'!D601</f>
        <v>0</v>
      </c>
      <c r="H332" s="628">
        <f>'[1]Бланки БЭС'!E601</f>
        <v>0</v>
      </c>
      <c r="I332" s="627">
        <f>'[1]Бланки БЭС'!F601</f>
        <v>0</v>
      </c>
      <c r="J332" s="569"/>
    </row>
    <row r="333" spans="1:10" x14ac:dyDescent="0.25">
      <c r="A333" s="751"/>
      <c r="B333" s="750"/>
      <c r="C333" s="749"/>
      <c r="D333" s="585"/>
      <c r="E333" s="582" t="s">
        <v>9</v>
      </c>
      <c r="F333" s="573"/>
      <c r="G333" s="629">
        <f>'[1]Бланки БЭС'!D602</f>
        <v>0</v>
      </c>
      <c r="H333" s="628">
        <f>'[1]Бланки БЭС'!E602</f>
        <v>0</v>
      </c>
      <c r="I333" s="627">
        <f>'[1]Бланки БЭС'!F602</f>
        <v>0</v>
      </c>
      <c r="J333" s="569"/>
    </row>
    <row r="334" spans="1:10" x14ac:dyDescent="0.25">
      <c r="A334" s="751"/>
      <c r="B334" s="750"/>
      <c r="C334" s="749"/>
      <c r="D334" s="585"/>
      <c r="E334" s="582"/>
      <c r="F334" s="573"/>
      <c r="G334" s="581"/>
      <c r="H334" s="580"/>
      <c r="I334" s="579"/>
      <c r="J334" s="569"/>
    </row>
    <row r="335" spans="1:10" x14ac:dyDescent="0.25">
      <c r="A335" s="751"/>
      <c r="B335" s="750"/>
      <c r="C335" s="749"/>
      <c r="D335" s="585"/>
      <c r="E335" s="582" t="s">
        <v>193</v>
      </c>
      <c r="F335" s="573"/>
      <c r="G335" s="629">
        <f>'[1]Бланки БЭС'!D604</f>
        <v>0</v>
      </c>
      <c r="H335" s="628">
        <f>'[1]Бланки БЭС'!E604</f>
        <v>0</v>
      </c>
      <c r="I335" s="627">
        <f>'[1]Бланки БЭС'!F604</f>
        <v>0</v>
      </c>
      <c r="J335" s="569"/>
    </row>
    <row r="336" spans="1:10" x14ac:dyDescent="0.25">
      <c r="A336" s="751">
        <v>468</v>
      </c>
      <c r="B336" s="750">
        <v>390</v>
      </c>
      <c r="C336" s="749">
        <f>B336*0.9</f>
        <v>351</v>
      </c>
      <c r="D336" s="585" t="s">
        <v>313</v>
      </c>
      <c r="E336" s="582" t="s">
        <v>194</v>
      </c>
      <c r="F336" s="573"/>
      <c r="G336" s="629">
        <f>'[1]Бланки БЭС'!D605</f>
        <v>0</v>
      </c>
      <c r="H336" s="628">
        <f>'[1]Бланки БЭС'!E605</f>
        <v>0</v>
      </c>
      <c r="I336" s="627">
        <f>'[1]Бланки БЭС'!F605</f>
        <v>0</v>
      </c>
      <c r="J336" s="569"/>
    </row>
    <row r="337" spans="1:10" x14ac:dyDescent="0.25">
      <c r="A337" s="751"/>
      <c r="B337" s="750"/>
      <c r="C337" s="749"/>
      <c r="D337" s="585"/>
      <c r="E337" s="582" t="s">
        <v>195</v>
      </c>
      <c r="F337" s="573"/>
      <c r="G337" s="629">
        <f>'[1]Бланки БЭС'!D606</f>
        <v>0</v>
      </c>
      <c r="H337" s="628">
        <f>'[1]Бланки БЭС'!E606</f>
        <v>0</v>
      </c>
      <c r="I337" s="627">
        <f>'[1]Бланки БЭС'!F606</f>
        <v>0</v>
      </c>
      <c r="J337" s="569"/>
    </row>
    <row r="338" spans="1:10" x14ac:dyDescent="0.25">
      <c r="A338" s="751"/>
      <c r="B338" s="750"/>
      <c r="C338" s="749"/>
      <c r="D338" s="585"/>
      <c r="E338" s="582"/>
      <c r="F338" s="573"/>
      <c r="G338" s="581"/>
      <c r="H338" s="580"/>
      <c r="I338" s="579"/>
      <c r="J338" s="569"/>
    </row>
    <row r="339" spans="1:10" x14ac:dyDescent="0.25">
      <c r="A339" s="751"/>
      <c r="B339" s="750"/>
      <c r="C339" s="749"/>
      <c r="D339" s="585"/>
      <c r="E339" s="582" t="s">
        <v>193</v>
      </c>
      <c r="F339" s="573"/>
      <c r="G339" s="629">
        <f>'[1]Бланки БЭС'!D608</f>
        <v>0</v>
      </c>
      <c r="H339" s="628">
        <f>'[1]Бланки БЭС'!E608</f>
        <v>0</v>
      </c>
      <c r="I339" s="627">
        <f>'[1]Бланки БЭС'!F608</f>
        <v>0</v>
      </c>
      <c r="J339" s="569"/>
    </row>
    <row r="340" spans="1:10" x14ac:dyDescent="0.25">
      <c r="A340" s="751">
        <v>468</v>
      </c>
      <c r="B340" s="750">
        <v>390</v>
      </c>
      <c r="C340" s="749">
        <f>B340*0.9</f>
        <v>351</v>
      </c>
      <c r="D340" s="585" t="s">
        <v>314</v>
      </c>
      <c r="E340" s="582" t="s">
        <v>194</v>
      </c>
      <c r="F340" s="573"/>
      <c r="G340" s="629">
        <f>'[1]Бланки БЭС'!D609</f>
        <v>0</v>
      </c>
      <c r="H340" s="628">
        <f>'[1]Бланки БЭС'!E609</f>
        <v>0</v>
      </c>
      <c r="I340" s="627">
        <f>'[1]Бланки БЭС'!F609</f>
        <v>0</v>
      </c>
      <c r="J340" s="569"/>
    </row>
    <row r="341" spans="1:10" x14ac:dyDescent="0.25">
      <c r="A341" s="751"/>
      <c r="B341" s="750"/>
      <c r="C341" s="749"/>
      <c r="D341" s="585"/>
      <c r="E341" s="582" t="s">
        <v>195</v>
      </c>
      <c r="F341" s="573"/>
      <c r="G341" s="629">
        <f>'[1]Бланки БЭС'!D610</f>
        <v>0</v>
      </c>
      <c r="H341" s="628">
        <f>'[1]Бланки БЭС'!E610</f>
        <v>0</v>
      </c>
      <c r="I341" s="627">
        <f>'[1]Бланки БЭС'!F610</f>
        <v>0</v>
      </c>
      <c r="J341" s="569"/>
    </row>
    <row r="342" spans="1:10" x14ac:dyDescent="0.25">
      <c r="A342" s="751"/>
      <c r="B342" s="750"/>
      <c r="C342" s="749"/>
      <c r="D342" s="585"/>
      <c r="E342" s="582"/>
      <c r="F342" s="573"/>
      <c r="G342" s="581"/>
      <c r="H342" s="580"/>
      <c r="I342" s="579"/>
      <c r="J342" s="569"/>
    </row>
    <row r="343" spans="1:10" x14ac:dyDescent="0.25">
      <c r="A343" s="751"/>
      <c r="B343" s="750"/>
      <c r="C343" s="749"/>
      <c r="D343" s="585"/>
      <c r="E343" s="582" t="s">
        <v>193</v>
      </c>
      <c r="F343" s="573"/>
      <c r="G343" s="629">
        <f>'[1]Бланки БЭС'!D612</f>
        <v>0</v>
      </c>
      <c r="H343" s="628">
        <f>'[1]Бланки БЭС'!E612</f>
        <v>0</v>
      </c>
      <c r="I343" s="627">
        <f>'[1]Бланки БЭС'!F612</f>
        <v>0</v>
      </c>
      <c r="J343" s="569"/>
    </row>
    <row r="344" spans="1:10" x14ac:dyDescent="0.25">
      <c r="A344" s="751"/>
      <c r="B344" s="750"/>
      <c r="C344" s="749"/>
      <c r="D344" s="585" t="s">
        <v>315</v>
      </c>
      <c r="E344" s="582" t="s">
        <v>194</v>
      </c>
      <c r="F344" s="573"/>
      <c r="G344" s="629">
        <f>'[1]Бланки БЭС'!D613</f>
        <v>0</v>
      </c>
      <c r="H344" s="628">
        <f>'[1]Бланки БЭС'!E613</f>
        <v>0</v>
      </c>
      <c r="I344" s="627">
        <f>'[1]Бланки БЭС'!F613</f>
        <v>0</v>
      </c>
      <c r="J344" s="569"/>
    </row>
    <row r="345" spans="1:10" x14ac:dyDescent="0.25">
      <c r="A345" s="751"/>
      <c r="B345" s="750"/>
      <c r="C345" s="749"/>
      <c r="D345" s="585"/>
      <c r="E345" s="582" t="s">
        <v>195</v>
      </c>
      <c r="F345" s="573"/>
      <c r="G345" s="629">
        <f>'[1]Бланки БЭС'!D614</f>
        <v>0</v>
      </c>
      <c r="H345" s="628">
        <f>'[1]Бланки БЭС'!E614</f>
        <v>0</v>
      </c>
      <c r="I345" s="627">
        <f>'[1]Бланки БЭС'!F614</f>
        <v>0</v>
      </c>
      <c r="J345" s="569"/>
    </row>
    <row r="346" spans="1:10" x14ac:dyDescent="0.25">
      <c r="A346" s="751"/>
      <c r="B346" s="750"/>
      <c r="C346" s="749"/>
      <c r="D346" s="585"/>
      <c r="E346" s="582"/>
      <c r="F346" s="573"/>
      <c r="G346" s="581"/>
      <c r="H346" s="580"/>
      <c r="I346" s="579"/>
      <c r="J346" s="569"/>
    </row>
    <row r="347" spans="1:10" x14ac:dyDescent="0.25">
      <c r="A347" s="751"/>
      <c r="B347" s="750"/>
      <c r="C347" s="749"/>
      <c r="D347" s="585"/>
      <c r="E347" s="582" t="s">
        <v>193</v>
      </c>
      <c r="F347" s="573"/>
      <c r="G347" s="629">
        <f>'[1]Бланки БЭС'!D616</f>
        <v>0</v>
      </c>
      <c r="H347" s="628">
        <f>'[1]Бланки БЭС'!E616</f>
        <v>0</v>
      </c>
      <c r="I347" s="627">
        <f>'[1]Бланки БЭС'!F616</f>
        <v>0</v>
      </c>
      <c r="J347" s="569"/>
    </row>
    <row r="348" spans="1:10" x14ac:dyDescent="0.25">
      <c r="A348" s="751"/>
      <c r="B348" s="750"/>
      <c r="C348" s="749"/>
      <c r="D348" s="585" t="s">
        <v>316</v>
      </c>
      <c r="E348" s="582" t="s">
        <v>194</v>
      </c>
      <c r="F348" s="573"/>
      <c r="G348" s="629">
        <f>'[1]Бланки БЭС'!D617</f>
        <v>0</v>
      </c>
      <c r="H348" s="628">
        <f>'[1]Бланки БЭС'!E617</f>
        <v>0</v>
      </c>
      <c r="I348" s="627">
        <f>'[1]Бланки БЭС'!F617</f>
        <v>0</v>
      </c>
      <c r="J348" s="569"/>
    </row>
    <row r="349" spans="1:10" x14ac:dyDescent="0.25">
      <c r="A349" s="751"/>
      <c r="B349" s="750"/>
      <c r="C349" s="749"/>
      <c r="D349" s="585"/>
      <c r="E349" s="582" t="s">
        <v>195</v>
      </c>
      <c r="F349" s="573"/>
      <c r="G349" s="629">
        <f>'[1]Бланки БЭС'!D618</f>
        <v>0</v>
      </c>
      <c r="H349" s="628">
        <f>'[1]Бланки БЭС'!E618</f>
        <v>0</v>
      </c>
      <c r="I349" s="627">
        <f>'[1]Бланки БЭС'!F618</f>
        <v>0</v>
      </c>
      <c r="J349" s="569"/>
    </row>
    <row r="350" spans="1:10" ht="16.5" thickBot="1" x14ac:dyDescent="0.3">
      <c r="A350" s="745"/>
      <c r="B350" s="744"/>
      <c r="C350" s="743"/>
      <c r="D350" s="592"/>
      <c r="E350" s="694"/>
      <c r="F350" s="590"/>
      <c r="G350" s="794"/>
      <c r="H350" s="793"/>
      <c r="I350" s="792"/>
      <c r="J350" s="586"/>
    </row>
    <row r="351" spans="1:10" x14ac:dyDescent="0.25">
      <c r="A351" s="42"/>
      <c r="B351" s="42"/>
      <c r="C351" s="748"/>
      <c r="D351" s="202"/>
      <c r="E351" s="598"/>
      <c r="F351" s="167"/>
      <c r="G351" s="200"/>
      <c r="H351" s="200"/>
      <c r="I351" s="622"/>
    </row>
    <row r="352" spans="1:10" ht="16.5" thickBot="1" x14ac:dyDescent="0.3">
      <c r="A352" s="42"/>
      <c r="B352" s="42"/>
      <c r="C352" s="748"/>
      <c r="D352" s="481" t="s">
        <v>244</v>
      </c>
      <c r="E352" s="598"/>
      <c r="F352" s="167"/>
      <c r="G352" s="200"/>
      <c r="H352" s="200"/>
      <c r="I352" s="622"/>
    </row>
    <row r="353" spans="1:10" ht="16.5" thickBot="1" x14ac:dyDescent="0.3">
      <c r="A353" s="1577" t="s">
        <v>391</v>
      </c>
      <c r="B353" s="1577" t="s">
        <v>390</v>
      </c>
      <c r="C353" s="1577" t="s">
        <v>389</v>
      </c>
      <c r="D353" s="1556" t="s">
        <v>120</v>
      </c>
      <c r="E353" s="597" t="s">
        <v>2</v>
      </c>
      <c r="F353" s="1559" t="s">
        <v>121</v>
      </c>
      <c r="G353" s="1562" t="s">
        <v>388</v>
      </c>
      <c r="H353" s="1563"/>
      <c r="I353" s="1564"/>
      <c r="J353" s="1603" t="s">
        <v>116</v>
      </c>
    </row>
    <row r="354" spans="1:10" x14ac:dyDescent="0.25">
      <c r="A354" s="1578"/>
      <c r="B354" s="1578"/>
      <c r="C354" s="1578"/>
      <c r="D354" s="1557"/>
      <c r="E354" s="596" t="s">
        <v>3</v>
      </c>
      <c r="F354" s="1560"/>
      <c r="G354" s="1565" t="s">
        <v>5</v>
      </c>
      <c r="H354" s="1567" t="s">
        <v>6</v>
      </c>
      <c r="I354" s="1569" t="s">
        <v>214</v>
      </c>
      <c r="J354" s="1604"/>
    </row>
    <row r="355" spans="1:10" ht="50.25" customHeight="1" thickBot="1" x14ac:dyDescent="0.3">
      <c r="A355" s="1579"/>
      <c r="B355" s="1579"/>
      <c r="C355" s="1579"/>
      <c r="D355" s="1558"/>
      <c r="E355" s="595" t="s">
        <v>4</v>
      </c>
      <c r="F355" s="1561"/>
      <c r="G355" s="1566"/>
      <c r="H355" s="1568"/>
      <c r="I355" s="1570"/>
      <c r="J355" s="1605"/>
    </row>
    <row r="356" spans="1:10" x14ac:dyDescent="0.25">
      <c r="A356" s="751"/>
      <c r="B356" s="750"/>
      <c r="C356" s="749"/>
      <c r="D356" s="682"/>
      <c r="E356" s="636" t="s">
        <v>149</v>
      </c>
      <c r="F356" s="635" t="s">
        <v>188</v>
      </c>
      <c r="G356" s="634">
        <f>'[1]Бланки БЭС'!D632</f>
        <v>0</v>
      </c>
      <c r="H356" s="633">
        <f>'[1]Бланки БЭС'!E632</f>
        <v>0</v>
      </c>
      <c r="I356" s="632">
        <f>'[1]Бланки БЭС'!F632</f>
        <v>0</v>
      </c>
      <c r="J356" s="569"/>
    </row>
    <row r="357" spans="1:10" x14ac:dyDescent="0.25">
      <c r="A357" s="751">
        <v>390</v>
      </c>
      <c r="B357" s="750">
        <v>300</v>
      </c>
      <c r="C357" s="749">
        <f>B357*0.9</f>
        <v>270</v>
      </c>
      <c r="D357" s="652" t="s">
        <v>296</v>
      </c>
      <c r="E357" s="582" t="s">
        <v>8</v>
      </c>
      <c r="F357" s="573" t="s">
        <v>188</v>
      </c>
      <c r="G357" s="581">
        <f>'[1]Бланки БЭС'!D633</f>
        <v>0</v>
      </c>
      <c r="H357" s="580">
        <f>'[1]Бланки БЭС'!E633</f>
        <v>0</v>
      </c>
      <c r="I357" s="579">
        <f>'[1]Бланки БЭС'!F633</f>
        <v>0</v>
      </c>
      <c r="J357" s="569"/>
    </row>
    <row r="358" spans="1:10" x14ac:dyDescent="0.25">
      <c r="A358" s="751"/>
      <c r="B358" s="750"/>
      <c r="C358" s="749"/>
      <c r="D358" s="652"/>
      <c r="E358" s="582" t="s">
        <v>9</v>
      </c>
      <c r="F358" s="573" t="s">
        <v>188</v>
      </c>
      <c r="G358" s="581">
        <f>'[1]Бланки БЭС'!D634</f>
        <v>0</v>
      </c>
      <c r="H358" s="580">
        <f>'[1]Бланки БЭС'!E634</f>
        <v>0</v>
      </c>
      <c r="I358" s="579">
        <f>'[1]Бланки БЭС'!F634</f>
        <v>0</v>
      </c>
      <c r="J358" s="569"/>
    </row>
    <row r="359" spans="1:10" x14ac:dyDescent="0.25">
      <c r="A359" s="751"/>
      <c r="B359" s="750"/>
      <c r="C359" s="749"/>
      <c r="D359" s="652"/>
      <c r="E359" s="582" t="s">
        <v>155</v>
      </c>
      <c r="F359" s="573" t="s">
        <v>188</v>
      </c>
      <c r="G359" s="581">
        <f>'[1]Бланки БЭС'!D640</f>
        <v>0</v>
      </c>
      <c r="H359" s="580">
        <f>'[1]Бланки БЭС'!E640</f>
        <v>0</v>
      </c>
      <c r="I359" s="579">
        <f>'[1]Бланки БЭС'!F640</f>
        <v>0</v>
      </c>
      <c r="J359" s="569"/>
    </row>
    <row r="360" spans="1:10" x14ac:dyDescent="0.25">
      <c r="A360" s="751">
        <v>390</v>
      </c>
      <c r="B360" s="750">
        <v>300</v>
      </c>
      <c r="C360" s="749">
        <f>B360*0.9</f>
        <v>270</v>
      </c>
      <c r="D360" s="652" t="s">
        <v>317</v>
      </c>
      <c r="E360" s="582" t="s">
        <v>8</v>
      </c>
      <c r="F360" s="573" t="s">
        <v>188</v>
      </c>
      <c r="G360" s="581">
        <f>'[1]Бланки БЭС'!D641</f>
        <v>0</v>
      </c>
      <c r="H360" s="580">
        <f>'[1]Бланки БЭС'!E641</f>
        <v>0</v>
      </c>
      <c r="I360" s="579">
        <f>'[1]Бланки БЭС'!F641</f>
        <v>0</v>
      </c>
      <c r="J360" s="569"/>
    </row>
    <row r="361" spans="1:10" ht="16.5" thickBot="1" x14ac:dyDescent="0.3">
      <c r="A361" s="751"/>
      <c r="B361" s="750"/>
      <c r="C361" s="749"/>
      <c r="D361" s="736"/>
      <c r="E361" s="574" t="s">
        <v>9</v>
      </c>
      <c r="F361" s="620" t="s">
        <v>188</v>
      </c>
      <c r="G361" s="572">
        <f>'[1]Бланки БЭС'!D642</f>
        <v>0</v>
      </c>
      <c r="H361" s="571">
        <f>'[1]Бланки БЭС'!E642</f>
        <v>0</v>
      </c>
      <c r="I361" s="570">
        <f>'[1]Бланки БЭС'!F642</f>
        <v>0</v>
      </c>
      <c r="J361" s="569"/>
    </row>
    <row r="362" spans="1:10" x14ac:dyDescent="0.25">
      <c r="A362" s="751"/>
      <c r="B362" s="750"/>
      <c r="C362" s="749"/>
      <c r="D362" s="592" t="s">
        <v>89</v>
      </c>
      <c r="E362" s="591"/>
      <c r="F362" s="590"/>
      <c r="G362" s="672"/>
      <c r="H362" s="678"/>
      <c r="I362" s="670"/>
      <c r="J362" s="569"/>
    </row>
    <row r="363" spans="1:10" x14ac:dyDescent="0.25">
      <c r="A363" s="751"/>
      <c r="B363" s="750"/>
      <c r="C363" s="749"/>
      <c r="D363" s="676" t="s">
        <v>63</v>
      </c>
      <c r="E363" s="582"/>
      <c r="F363" s="573"/>
      <c r="G363" s="581">
        <f>'[1]Бланки БЭС'!D650</f>
        <v>0</v>
      </c>
      <c r="H363" s="580">
        <f>'[1]Бланки БЭС'!E650</f>
        <v>0</v>
      </c>
      <c r="I363" s="579">
        <f>'[1]Бланки БЭС'!F650</f>
        <v>0</v>
      </c>
      <c r="J363" s="569"/>
    </row>
    <row r="364" spans="1:10" x14ac:dyDescent="0.25">
      <c r="A364" s="751"/>
      <c r="B364" s="750"/>
      <c r="C364" s="749"/>
      <c r="D364" s="676" t="s">
        <v>65</v>
      </c>
      <c r="E364" s="582"/>
      <c r="F364" s="573"/>
      <c r="G364" s="581">
        <f>'[1]Бланки БЭС'!D651</f>
        <v>0</v>
      </c>
      <c r="H364" s="580">
        <f>'[1]Бланки БЭС'!E651</f>
        <v>0</v>
      </c>
      <c r="I364" s="579">
        <f>'[1]Бланки БЭС'!F651</f>
        <v>0</v>
      </c>
      <c r="J364" s="569"/>
    </row>
    <row r="365" spans="1:10" ht="16.5" thickBot="1" x14ac:dyDescent="0.3">
      <c r="A365" s="751"/>
      <c r="B365" s="750"/>
      <c r="C365" s="749"/>
      <c r="D365" s="723" t="s">
        <v>67</v>
      </c>
      <c r="E365" s="722"/>
      <c r="F365" s="755"/>
      <c r="G365" s="581">
        <f>'[1]Бланки БЭС'!D652</f>
        <v>0</v>
      </c>
      <c r="H365" s="580">
        <f>'[1]Бланки БЭС'!E652</f>
        <v>0</v>
      </c>
      <c r="I365" s="579">
        <f>'[1]Бланки БЭС'!F652</f>
        <v>0</v>
      </c>
      <c r="J365" s="569"/>
    </row>
    <row r="366" spans="1:10" x14ac:dyDescent="0.25">
      <c r="A366" s="751"/>
      <c r="B366" s="750"/>
      <c r="C366" s="749"/>
      <c r="D366" s="637" t="s">
        <v>90</v>
      </c>
      <c r="E366" s="636"/>
      <c r="F366" s="635"/>
      <c r="G366" s="634"/>
      <c r="H366" s="681"/>
      <c r="I366" s="632"/>
      <c r="J366" s="569"/>
    </row>
    <row r="367" spans="1:10" x14ac:dyDescent="0.25">
      <c r="A367" s="751"/>
      <c r="B367" s="750"/>
      <c r="C367" s="749"/>
      <c r="D367" s="676" t="s">
        <v>64</v>
      </c>
      <c r="E367" s="582"/>
      <c r="F367" s="573"/>
      <c r="G367" s="629">
        <f>'[1]Бланки БЭС'!D662</f>
        <v>0</v>
      </c>
      <c r="H367" s="628">
        <f>'[1]Бланки БЭС'!E662</f>
        <v>0</v>
      </c>
      <c r="I367" s="627">
        <f>'[1]Бланки БЭС'!F662</f>
        <v>0</v>
      </c>
      <c r="J367" s="569"/>
    </row>
    <row r="368" spans="1:10" x14ac:dyDescent="0.25">
      <c r="A368" s="751"/>
      <c r="B368" s="750"/>
      <c r="C368" s="749"/>
      <c r="D368" s="676" t="s">
        <v>62</v>
      </c>
      <c r="E368" s="582"/>
      <c r="F368" s="573"/>
      <c r="G368" s="629">
        <f>'[1]Бланки БЭС'!D663</f>
        <v>0</v>
      </c>
      <c r="H368" s="628">
        <f>'[1]Бланки БЭС'!E663</f>
        <v>0</v>
      </c>
      <c r="I368" s="627">
        <f>'[1]Бланки БЭС'!F663</f>
        <v>0</v>
      </c>
      <c r="J368" s="569"/>
    </row>
    <row r="369" spans="1:11" ht="16.5" thickBot="1" x14ac:dyDescent="0.3">
      <c r="A369" s="761"/>
      <c r="B369" s="14"/>
      <c r="C369" s="760"/>
      <c r="D369" s="675" t="s">
        <v>68</v>
      </c>
      <c r="E369" s="574"/>
      <c r="F369" s="620"/>
      <c r="G369" s="625">
        <f>'[1]Бланки БЭС'!D664</f>
        <v>0</v>
      </c>
      <c r="H369" s="624">
        <f>'[1]Бланки БЭС'!E664</f>
        <v>0</v>
      </c>
      <c r="I369" s="623">
        <f>'[1]Бланки БЭС'!F664</f>
        <v>0</v>
      </c>
      <c r="J369" s="600"/>
    </row>
    <row r="370" spans="1:11" s="169" customFormat="1" x14ac:dyDescent="0.25">
      <c r="A370" s="167"/>
      <c r="B370" s="167"/>
      <c r="C370" s="229"/>
      <c r="D370" s="202"/>
      <c r="E370" s="598"/>
      <c r="F370" s="167"/>
      <c r="G370" s="200"/>
      <c r="H370" s="200"/>
      <c r="I370" s="622"/>
      <c r="J370" s="21"/>
      <c r="K370" s="21"/>
    </row>
    <row r="371" spans="1:11" s="169" customFormat="1" ht="16.5" thickBot="1" x14ac:dyDescent="0.3">
      <c r="A371" s="167"/>
      <c r="B371" s="167"/>
      <c r="C371" s="229"/>
      <c r="D371" s="481" t="s">
        <v>245</v>
      </c>
      <c r="E371" s="598"/>
      <c r="F371" s="167"/>
      <c r="G371" s="200"/>
      <c r="H371" s="200"/>
      <c r="I371" s="622"/>
      <c r="J371" s="21"/>
      <c r="K371" s="21"/>
    </row>
    <row r="372" spans="1:11" s="169" customFormat="1" ht="16.5" thickBot="1" x14ac:dyDescent="0.3">
      <c r="A372" s="1577" t="s">
        <v>391</v>
      </c>
      <c r="B372" s="1577" t="s">
        <v>390</v>
      </c>
      <c r="C372" s="1577" t="s">
        <v>389</v>
      </c>
      <c r="D372" s="1556" t="s">
        <v>120</v>
      </c>
      <c r="E372" s="597" t="s">
        <v>2</v>
      </c>
      <c r="F372" s="1559" t="s">
        <v>121</v>
      </c>
      <c r="G372" s="1562" t="s">
        <v>388</v>
      </c>
      <c r="H372" s="1563"/>
      <c r="I372" s="1564"/>
      <c r="J372" s="1603" t="s">
        <v>116</v>
      </c>
      <c r="K372" s="21"/>
    </row>
    <row r="373" spans="1:11" s="169" customFormat="1" x14ac:dyDescent="0.25">
      <c r="A373" s="1578"/>
      <c r="B373" s="1578"/>
      <c r="C373" s="1578"/>
      <c r="D373" s="1557"/>
      <c r="E373" s="596" t="s">
        <v>3</v>
      </c>
      <c r="F373" s="1560"/>
      <c r="G373" s="1565" t="s">
        <v>5</v>
      </c>
      <c r="H373" s="1567" t="s">
        <v>6</v>
      </c>
      <c r="I373" s="1569" t="s">
        <v>214</v>
      </c>
      <c r="J373" s="1604"/>
      <c r="K373" s="21"/>
    </row>
    <row r="374" spans="1:11" s="169" customFormat="1" ht="51.75" customHeight="1" thickBot="1" x14ac:dyDescent="0.3">
      <c r="A374" s="1579"/>
      <c r="B374" s="1579"/>
      <c r="C374" s="1579"/>
      <c r="D374" s="1558"/>
      <c r="E374" s="595" t="s">
        <v>4</v>
      </c>
      <c r="F374" s="1561"/>
      <c r="G374" s="1566"/>
      <c r="H374" s="1568"/>
      <c r="I374" s="1570"/>
      <c r="J374" s="1605"/>
      <c r="K374" s="21"/>
    </row>
    <row r="375" spans="1:11" s="169" customFormat="1" x14ac:dyDescent="0.25">
      <c r="A375" s="578"/>
      <c r="B375" s="577"/>
      <c r="C375" s="576"/>
      <c r="D375" s="682"/>
      <c r="E375" s="636" t="s">
        <v>150</v>
      </c>
      <c r="F375" s="635" t="s">
        <v>188</v>
      </c>
      <c r="G375" s="634">
        <f>'[1]Бланки БЭС'!D680</f>
        <v>0</v>
      </c>
      <c r="H375" s="633">
        <f>'[1]Бланки БЭС'!E680</f>
        <v>0</v>
      </c>
      <c r="I375" s="632">
        <f>'[1]Бланки БЭС'!F680</f>
        <v>0</v>
      </c>
      <c r="J375" s="569"/>
      <c r="K375" s="21"/>
    </row>
    <row r="376" spans="1:11" s="169" customFormat="1" x14ac:dyDescent="0.25">
      <c r="A376" s="578">
        <v>468</v>
      </c>
      <c r="B376" s="577">
        <v>390</v>
      </c>
      <c r="C376" s="576">
        <f>B376*0.9</f>
        <v>351</v>
      </c>
      <c r="D376" s="652" t="s">
        <v>318</v>
      </c>
      <c r="E376" s="582" t="s">
        <v>8</v>
      </c>
      <c r="F376" s="573" t="s">
        <v>188</v>
      </c>
      <c r="G376" s="581">
        <f>'[1]Бланки БЭС'!D681</f>
        <v>0</v>
      </c>
      <c r="H376" s="580">
        <f>'[1]Бланки БЭС'!E681</f>
        <v>0</v>
      </c>
      <c r="I376" s="579">
        <f>'[1]Бланки БЭС'!F681</f>
        <v>0</v>
      </c>
      <c r="J376" s="569"/>
      <c r="K376" s="21"/>
    </row>
    <row r="377" spans="1:11" s="169" customFormat="1" ht="16.5" thickBot="1" x14ac:dyDescent="0.3">
      <c r="A377" s="578"/>
      <c r="B377" s="577"/>
      <c r="C377" s="576"/>
      <c r="D377" s="736"/>
      <c r="E377" s="574" t="s">
        <v>9</v>
      </c>
      <c r="F377" s="620" t="s">
        <v>188</v>
      </c>
      <c r="G377" s="572">
        <f>'[1]Бланки БЭС'!D682</f>
        <v>0</v>
      </c>
      <c r="H377" s="571">
        <f>'[1]Бланки БЭС'!E682</f>
        <v>0</v>
      </c>
      <c r="I377" s="570">
        <f>'[1]Бланки БЭС'!F682</f>
        <v>0</v>
      </c>
      <c r="J377" s="569"/>
      <c r="K377" s="21"/>
    </row>
    <row r="378" spans="1:11" s="169" customFormat="1" x14ac:dyDescent="0.25">
      <c r="A378" s="578"/>
      <c r="B378" s="577"/>
      <c r="C378" s="576"/>
      <c r="D378" s="592" t="s">
        <v>92</v>
      </c>
      <c r="E378" s="591"/>
      <c r="F378" s="590"/>
      <c r="G378" s="672"/>
      <c r="H378" s="671"/>
      <c r="I378" s="670"/>
      <c r="J378" s="569"/>
      <c r="K378" s="21"/>
    </row>
    <row r="379" spans="1:11" s="169" customFormat="1" x14ac:dyDescent="0.25">
      <c r="A379" s="578"/>
      <c r="B379" s="577"/>
      <c r="C379" s="576"/>
      <c r="D379" s="676" t="s">
        <v>65</v>
      </c>
      <c r="E379" s="582"/>
      <c r="F379" s="573"/>
      <c r="G379" s="629">
        <f>'[1]Бланки БЭС'!D690</f>
        <v>0</v>
      </c>
      <c r="H379" s="628">
        <f>'[1]Бланки БЭС'!E690</f>
        <v>0</v>
      </c>
      <c r="I379" s="627">
        <f>'[1]Бланки БЭС'!F690</f>
        <v>0</v>
      </c>
      <c r="J379" s="569"/>
      <c r="K379" s="21"/>
    </row>
    <row r="380" spans="1:11" s="169" customFormat="1" x14ac:dyDescent="0.25">
      <c r="A380" s="578"/>
      <c r="B380" s="577"/>
      <c r="C380" s="576"/>
      <c r="D380" s="676" t="s">
        <v>62</v>
      </c>
      <c r="E380" s="582"/>
      <c r="F380" s="573"/>
      <c r="G380" s="629">
        <f>'[1]Бланки БЭС'!D691</f>
        <v>0</v>
      </c>
      <c r="H380" s="628">
        <f>'[1]Бланки БЭС'!E691</f>
        <v>0</v>
      </c>
      <c r="I380" s="627">
        <f>'[1]Бланки БЭС'!F691</f>
        <v>0</v>
      </c>
      <c r="J380" s="569"/>
      <c r="K380" s="21"/>
    </row>
    <row r="381" spans="1:11" s="169" customFormat="1" ht="16.5" thickBot="1" x14ac:dyDescent="0.3">
      <c r="A381" s="609"/>
      <c r="B381" s="608"/>
      <c r="C381" s="607"/>
      <c r="D381" s="675" t="s">
        <v>67</v>
      </c>
      <c r="E381" s="574"/>
      <c r="F381" s="620"/>
      <c r="G381" s="625">
        <f>'[1]Бланки БЭС'!D692</f>
        <v>0</v>
      </c>
      <c r="H381" s="624">
        <f>'[1]Бланки БЭС'!E692</f>
        <v>0</v>
      </c>
      <c r="I381" s="623">
        <f>'[1]Бланки БЭС'!F692</f>
        <v>0</v>
      </c>
      <c r="J381" s="600"/>
      <c r="K381" s="21"/>
    </row>
    <row r="382" spans="1:11" s="169" customFormat="1" x14ac:dyDescent="0.25">
      <c r="A382" s="167"/>
      <c r="B382" s="167"/>
      <c r="C382" s="229"/>
      <c r="D382" s="202"/>
      <c r="E382" s="598"/>
      <c r="F382" s="167"/>
      <c r="G382" s="200"/>
      <c r="H382" s="200"/>
      <c r="I382" s="622"/>
      <c r="J382" s="21"/>
      <c r="K382" s="21"/>
    </row>
    <row r="383" spans="1:11" s="169" customFormat="1" ht="16.5" thickBot="1" x14ac:dyDescent="0.3">
      <c r="A383" s="167"/>
      <c r="B383" s="167"/>
      <c r="C383" s="229"/>
      <c r="D383" s="481" t="s">
        <v>246</v>
      </c>
      <c r="E383" s="598"/>
      <c r="F383" s="167"/>
      <c r="G383" s="200"/>
      <c r="H383" s="200"/>
      <c r="I383" s="622"/>
      <c r="J383" s="21"/>
      <c r="K383" s="21"/>
    </row>
    <row r="384" spans="1:11" s="169" customFormat="1" ht="16.5" thickBot="1" x14ac:dyDescent="0.3">
      <c r="A384" s="1577" t="s">
        <v>391</v>
      </c>
      <c r="B384" s="1577" t="s">
        <v>390</v>
      </c>
      <c r="C384" s="1577" t="s">
        <v>389</v>
      </c>
      <c r="D384" s="1592" t="s">
        <v>120</v>
      </c>
      <c r="E384" s="597" t="s">
        <v>2</v>
      </c>
      <c r="F384" s="1559" t="s">
        <v>121</v>
      </c>
      <c r="G384" s="1562" t="s">
        <v>388</v>
      </c>
      <c r="H384" s="1563"/>
      <c r="I384" s="1564"/>
      <c r="J384" s="1603" t="s">
        <v>116</v>
      </c>
      <c r="K384" s="21"/>
    </row>
    <row r="385" spans="1:11" s="169" customFormat="1" x14ac:dyDescent="0.25">
      <c r="A385" s="1578"/>
      <c r="B385" s="1578"/>
      <c r="C385" s="1578"/>
      <c r="D385" s="1593"/>
      <c r="E385" s="596" t="s">
        <v>3</v>
      </c>
      <c r="F385" s="1560"/>
      <c r="G385" s="1565" t="s">
        <v>5</v>
      </c>
      <c r="H385" s="1567" t="s">
        <v>6</v>
      </c>
      <c r="I385" s="1569" t="s">
        <v>214</v>
      </c>
      <c r="J385" s="1604"/>
      <c r="K385" s="21"/>
    </row>
    <row r="386" spans="1:11" s="169" customFormat="1" ht="52.5" customHeight="1" thickBot="1" x14ac:dyDescent="0.3">
      <c r="A386" s="1579"/>
      <c r="B386" s="1579"/>
      <c r="C386" s="1579"/>
      <c r="D386" s="1594"/>
      <c r="E386" s="595" t="s">
        <v>4</v>
      </c>
      <c r="F386" s="1561"/>
      <c r="G386" s="1566"/>
      <c r="H386" s="1568"/>
      <c r="I386" s="1570"/>
      <c r="J386" s="1605"/>
      <c r="K386" s="21"/>
    </row>
    <row r="387" spans="1:11" s="169" customFormat="1" x14ac:dyDescent="0.25">
      <c r="A387" s="594"/>
      <c r="B387" s="562"/>
      <c r="C387" s="593"/>
      <c r="D387" s="673"/>
      <c r="E387" s="591" t="s">
        <v>145</v>
      </c>
      <c r="F387" s="590" t="s">
        <v>188</v>
      </c>
      <c r="G387" s="778">
        <f>'[1]Бланки БЭС'!D708</f>
        <v>0</v>
      </c>
      <c r="H387" s="677">
        <f>'[1]Бланки БЭС'!E708</f>
        <v>0</v>
      </c>
      <c r="I387" s="670">
        <f>'[1]Бланки БЭС'!F708</f>
        <v>0</v>
      </c>
      <c r="J387" s="586"/>
      <c r="K387" s="21"/>
    </row>
    <row r="388" spans="1:11" s="169" customFormat="1" x14ac:dyDescent="0.25">
      <c r="A388" s="578">
        <v>468</v>
      </c>
      <c r="B388" s="577">
        <v>390</v>
      </c>
      <c r="C388" s="576">
        <f>B388*0.9</f>
        <v>351</v>
      </c>
      <c r="D388" s="652" t="s">
        <v>319</v>
      </c>
      <c r="E388" s="582" t="s">
        <v>8</v>
      </c>
      <c r="F388" s="573" t="s">
        <v>188</v>
      </c>
      <c r="G388" s="776">
        <f>'[1]Бланки БЭС'!D709</f>
        <v>0</v>
      </c>
      <c r="H388" s="775">
        <f>'[1]Бланки БЭС'!E709</f>
        <v>0</v>
      </c>
      <c r="I388" s="579">
        <f>'[1]Бланки БЭС'!F709</f>
        <v>0</v>
      </c>
      <c r="J388" s="569"/>
      <c r="K388" s="21"/>
    </row>
    <row r="389" spans="1:11" s="169" customFormat="1" x14ac:dyDescent="0.25">
      <c r="A389" s="578"/>
      <c r="B389" s="577"/>
      <c r="C389" s="576"/>
      <c r="D389" s="652"/>
      <c r="E389" s="582" t="s">
        <v>9</v>
      </c>
      <c r="F389" s="573" t="s">
        <v>188</v>
      </c>
      <c r="G389" s="776">
        <f>'[1]Бланки БЭС'!D710</f>
        <v>0</v>
      </c>
      <c r="H389" s="775">
        <f>'[1]Бланки БЭС'!E710</f>
        <v>0</v>
      </c>
      <c r="I389" s="579">
        <f>'[1]Бланки БЭС'!F710</f>
        <v>0</v>
      </c>
      <c r="J389" s="569"/>
      <c r="K389" s="21"/>
    </row>
    <row r="390" spans="1:11" s="169" customFormat="1" x14ac:dyDescent="0.25">
      <c r="A390" s="578"/>
      <c r="B390" s="577"/>
      <c r="C390" s="576"/>
      <c r="D390" s="652"/>
      <c r="E390" s="582"/>
      <c r="F390" s="573"/>
      <c r="G390" s="776"/>
      <c r="H390" s="775"/>
      <c r="I390" s="579"/>
      <c r="J390" s="569"/>
      <c r="K390" s="21"/>
    </row>
    <row r="391" spans="1:11" s="169" customFormat="1" x14ac:dyDescent="0.25">
      <c r="A391" s="578"/>
      <c r="B391" s="577"/>
      <c r="C391" s="576"/>
      <c r="D391" s="652"/>
      <c r="E391" s="582" t="s">
        <v>145</v>
      </c>
      <c r="F391" s="573" t="s">
        <v>188</v>
      </c>
      <c r="G391" s="776">
        <f>'[1]Бланки БЭС'!D712</f>
        <v>0</v>
      </c>
      <c r="H391" s="775">
        <f>'[1]Бланки БЭС'!E712</f>
        <v>0</v>
      </c>
      <c r="I391" s="579">
        <f>'[1]Бланки БЭС'!F712</f>
        <v>0</v>
      </c>
      <c r="J391" s="569"/>
      <c r="K391" s="21"/>
    </row>
    <row r="392" spans="1:11" s="169" customFormat="1" x14ac:dyDescent="0.25">
      <c r="A392" s="578">
        <v>390</v>
      </c>
      <c r="B392" s="577">
        <v>300</v>
      </c>
      <c r="C392" s="576">
        <f>B392*0.9</f>
        <v>270</v>
      </c>
      <c r="D392" s="652" t="s">
        <v>317</v>
      </c>
      <c r="E392" s="582" t="s">
        <v>8</v>
      </c>
      <c r="F392" s="573" t="s">
        <v>188</v>
      </c>
      <c r="G392" s="776">
        <f>'[1]Бланки БЭС'!D713</f>
        <v>0</v>
      </c>
      <c r="H392" s="775">
        <f>'[1]Бланки БЭС'!E713</f>
        <v>0</v>
      </c>
      <c r="I392" s="579">
        <f>'[1]Бланки БЭС'!F713</f>
        <v>0</v>
      </c>
      <c r="J392" s="569"/>
      <c r="K392" s="21"/>
    </row>
    <row r="393" spans="1:11" s="169" customFormat="1" ht="16.5" thickBot="1" x14ac:dyDescent="0.3">
      <c r="A393" s="578"/>
      <c r="B393" s="577"/>
      <c r="C393" s="576"/>
      <c r="D393" s="736"/>
      <c r="E393" s="574" t="s">
        <v>9</v>
      </c>
      <c r="F393" s="620" t="s">
        <v>188</v>
      </c>
      <c r="G393" s="774">
        <f>'[1]Бланки БЭС'!D714</f>
        <v>0</v>
      </c>
      <c r="H393" s="773">
        <f>'[1]Бланки БЭС'!E714</f>
        <v>0</v>
      </c>
      <c r="I393" s="570">
        <f>'[1]Бланки БЭС'!F714</f>
        <v>0</v>
      </c>
      <c r="J393" s="569"/>
      <c r="K393" s="21"/>
    </row>
    <row r="394" spans="1:11" s="169" customFormat="1" x14ac:dyDescent="0.25">
      <c r="A394" s="578"/>
      <c r="B394" s="577"/>
      <c r="C394" s="576"/>
      <c r="D394" s="682" t="s">
        <v>89</v>
      </c>
      <c r="E394" s="636"/>
      <c r="F394" s="635"/>
      <c r="G394" s="784"/>
      <c r="H394" s="783"/>
      <c r="I394" s="632"/>
      <c r="J394" s="569"/>
      <c r="K394" s="21"/>
    </row>
    <row r="395" spans="1:11" s="169" customFormat="1" x14ac:dyDescent="0.25">
      <c r="A395" s="578"/>
      <c r="B395" s="577"/>
      <c r="C395" s="576"/>
      <c r="D395" s="680" t="s">
        <v>62</v>
      </c>
      <c r="E395" s="582"/>
      <c r="F395" s="573"/>
      <c r="G395" s="791">
        <f>'[1]Бланки БЭС'!D722</f>
        <v>0</v>
      </c>
      <c r="H395" s="790">
        <f>'[1]Бланки БЭС'!E722</f>
        <v>0</v>
      </c>
      <c r="I395" s="627">
        <f>'[1]Бланки БЭС'!F722</f>
        <v>0</v>
      </c>
      <c r="J395" s="569"/>
      <c r="K395" s="21"/>
    </row>
    <row r="396" spans="1:11" s="169" customFormat="1" x14ac:dyDescent="0.25">
      <c r="A396" s="578"/>
      <c r="B396" s="577"/>
      <c r="C396" s="576"/>
      <c r="D396" s="680" t="s">
        <v>67</v>
      </c>
      <c r="E396" s="582"/>
      <c r="F396" s="573"/>
      <c r="G396" s="791">
        <f>'[1]Бланки БЭС'!D723</f>
        <v>0</v>
      </c>
      <c r="H396" s="790">
        <f>'[1]Бланки БЭС'!E723</f>
        <v>0</v>
      </c>
      <c r="I396" s="627">
        <f>'[1]Бланки БЭС'!F723</f>
        <v>0</v>
      </c>
      <c r="J396" s="569"/>
      <c r="K396" s="21"/>
    </row>
    <row r="397" spans="1:11" s="169" customFormat="1" ht="16.5" thickBot="1" x14ac:dyDescent="0.3">
      <c r="A397" s="578"/>
      <c r="B397" s="577"/>
      <c r="C397" s="576"/>
      <c r="D397" s="679" t="s">
        <v>68</v>
      </c>
      <c r="E397" s="574"/>
      <c r="F397" s="620"/>
      <c r="G397" s="789">
        <f>'[1]Бланки БЭС'!D724</f>
        <v>0</v>
      </c>
      <c r="H397" s="788">
        <f>'[1]Бланки БЭС'!E724</f>
        <v>0</v>
      </c>
      <c r="I397" s="623">
        <f>'[1]Бланки БЭС'!F724</f>
        <v>0</v>
      </c>
      <c r="J397" s="569"/>
      <c r="K397" s="21"/>
    </row>
    <row r="398" spans="1:11" s="169" customFormat="1" x14ac:dyDescent="0.25">
      <c r="A398" s="578"/>
      <c r="B398" s="577"/>
      <c r="C398" s="576"/>
      <c r="D398" s="673" t="s">
        <v>90</v>
      </c>
      <c r="E398" s="591"/>
      <c r="F398" s="590"/>
      <c r="G398" s="778"/>
      <c r="H398" s="677"/>
      <c r="I398" s="670"/>
      <c r="J398" s="569"/>
      <c r="K398" s="21"/>
    </row>
    <row r="399" spans="1:11" s="169" customFormat="1" x14ac:dyDescent="0.25">
      <c r="A399" s="578"/>
      <c r="B399" s="577"/>
      <c r="C399" s="576"/>
      <c r="D399" s="680" t="s">
        <v>63</v>
      </c>
      <c r="E399" s="582"/>
      <c r="F399" s="573"/>
      <c r="G399" s="791">
        <f>'[1]Бланки БЭС'!D734</f>
        <v>0</v>
      </c>
      <c r="H399" s="790">
        <f>'[1]Бланки БЭС'!E734</f>
        <v>0</v>
      </c>
      <c r="I399" s="627">
        <f>'[1]Бланки БЭС'!F734</f>
        <v>0</v>
      </c>
      <c r="J399" s="569"/>
      <c r="K399" s="21"/>
    </row>
    <row r="400" spans="1:11" s="169" customFormat="1" x14ac:dyDescent="0.25">
      <c r="A400" s="578"/>
      <c r="B400" s="577"/>
      <c r="C400" s="576"/>
      <c r="D400" s="680" t="s">
        <v>64</v>
      </c>
      <c r="E400" s="582"/>
      <c r="F400" s="573"/>
      <c r="G400" s="791">
        <f>'[1]Бланки БЭС'!D735</f>
        <v>0</v>
      </c>
      <c r="H400" s="790">
        <f>'[1]Бланки БЭС'!E735</f>
        <v>0</v>
      </c>
      <c r="I400" s="627">
        <f>'[1]Бланки БЭС'!F735</f>
        <v>0</v>
      </c>
      <c r="J400" s="569"/>
      <c r="K400" s="21"/>
    </row>
    <row r="401" spans="1:11" s="169" customFormat="1" ht="16.5" thickBot="1" x14ac:dyDescent="0.3">
      <c r="A401" s="578"/>
      <c r="B401" s="577"/>
      <c r="C401" s="576"/>
      <c r="D401" s="679" t="s">
        <v>65</v>
      </c>
      <c r="E401" s="574"/>
      <c r="F401" s="620"/>
      <c r="G401" s="789">
        <f>'[1]Бланки БЭС'!D736</f>
        <v>0</v>
      </c>
      <c r="H401" s="788">
        <f>'[1]Бланки БЭС'!E736</f>
        <v>0</v>
      </c>
      <c r="I401" s="623">
        <f>'[1]Бланки БЭС'!F736</f>
        <v>0</v>
      </c>
      <c r="J401" s="569"/>
      <c r="K401" s="21"/>
    </row>
    <row r="402" spans="1:11" s="169" customFormat="1" x14ac:dyDescent="0.25">
      <c r="A402" s="167"/>
      <c r="B402" s="167"/>
      <c r="C402" s="229"/>
      <c r="D402" s="223"/>
      <c r="E402" s="598"/>
      <c r="F402" s="167"/>
      <c r="G402" s="200"/>
      <c r="H402" s="200"/>
      <c r="I402" s="622"/>
      <c r="J402" s="21"/>
      <c r="K402" s="21"/>
    </row>
    <row r="403" spans="1:11" s="169" customFormat="1" ht="16.5" thickBot="1" x14ac:dyDescent="0.3">
      <c r="A403" s="167"/>
      <c r="B403" s="167"/>
      <c r="C403" s="229"/>
      <c r="D403" s="766" t="s">
        <v>247</v>
      </c>
      <c r="E403" s="598"/>
      <c r="F403" s="167"/>
      <c r="G403" s="200"/>
      <c r="H403" s="200"/>
      <c r="I403" s="622"/>
      <c r="J403" s="21"/>
      <c r="K403" s="21"/>
    </row>
    <row r="404" spans="1:11" s="169" customFormat="1" ht="16.5" thickBot="1" x14ac:dyDescent="0.3">
      <c r="A404" s="1577" t="s">
        <v>391</v>
      </c>
      <c r="B404" s="1577" t="s">
        <v>390</v>
      </c>
      <c r="C404" s="1577" t="s">
        <v>389</v>
      </c>
      <c r="D404" s="1556" t="s">
        <v>120</v>
      </c>
      <c r="E404" s="597" t="s">
        <v>2</v>
      </c>
      <c r="F404" s="1559" t="s">
        <v>121</v>
      </c>
      <c r="G404" s="1562" t="s">
        <v>388</v>
      </c>
      <c r="H404" s="1563"/>
      <c r="I404" s="1564"/>
      <c r="J404" s="1603" t="s">
        <v>116</v>
      </c>
      <c r="K404" s="21"/>
    </row>
    <row r="405" spans="1:11" s="169" customFormat="1" x14ac:dyDescent="0.25">
      <c r="A405" s="1578"/>
      <c r="B405" s="1578"/>
      <c r="C405" s="1578"/>
      <c r="D405" s="1557"/>
      <c r="E405" s="596" t="s">
        <v>3</v>
      </c>
      <c r="F405" s="1560"/>
      <c r="G405" s="1565" t="s">
        <v>5</v>
      </c>
      <c r="H405" s="1567" t="s">
        <v>6</v>
      </c>
      <c r="I405" s="1569" t="s">
        <v>214</v>
      </c>
      <c r="J405" s="1604"/>
      <c r="K405" s="21"/>
    </row>
    <row r="406" spans="1:11" s="169" customFormat="1" ht="53.25" customHeight="1" thickBot="1" x14ac:dyDescent="0.3">
      <c r="A406" s="1579"/>
      <c r="B406" s="1579"/>
      <c r="C406" s="1579"/>
      <c r="D406" s="1558"/>
      <c r="E406" s="595" t="s">
        <v>4</v>
      </c>
      <c r="F406" s="1561"/>
      <c r="G406" s="1566"/>
      <c r="H406" s="1568"/>
      <c r="I406" s="1570"/>
      <c r="J406" s="1605"/>
      <c r="K406" s="21"/>
    </row>
    <row r="407" spans="1:11" s="169" customFormat="1" x14ac:dyDescent="0.25">
      <c r="A407" s="578"/>
      <c r="B407" s="577"/>
      <c r="C407" s="576"/>
      <c r="D407" s="682"/>
      <c r="E407" s="636" t="s">
        <v>149</v>
      </c>
      <c r="F407" s="635" t="s">
        <v>188</v>
      </c>
      <c r="G407" s="634">
        <f>'[1]Бланки БЭС'!D752</f>
        <v>0</v>
      </c>
      <c r="H407" s="633">
        <f>'[1]Бланки БЭС'!E752</f>
        <v>0</v>
      </c>
      <c r="I407" s="632">
        <f>'[1]Бланки БЭС'!F752</f>
        <v>0</v>
      </c>
      <c r="J407" s="569"/>
      <c r="K407" s="21"/>
    </row>
    <row r="408" spans="1:11" s="169" customFormat="1" x14ac:dyDescent="0.25">
      <c r="A408" s="578">
        <v>468</v>
      </c>
      <c r="B408" s="577">
        <v>390</v>
      </c>
      <c r="C408" s="576">
        <f>B408*0.9</f>
        <v>351</v>
      </c>
      <c r="D408" s="652" t="s">
        <v>290</v>
      </c>
      <c r="E408" s="582" t="s">
        <v>8</v>
      </c>
      <c r="F408" s="573" t="s">
        <v>188</v>
      </c>
      <c r="G408" s="581">
        <f>'[1]Бланки БЭС'!D753</f>
        <v>0</v>
      </c>
      <c r="H408" s="580">
        <f>'[1]Бланки БЭС'!E753</f>
        <v>0</v>
      </c>
      <c r="I408" s="579">
        <f>'[1]Бланки БЭС'!F753</f>
        <v>0</v>
      </c>
      <c r="J408" s="569"/>
      <c r="K408" s="21"/>
    </row>
    <row r="409" spans="1:11" s="169" customFormat="1" x14ac:dyDescent="0.25">
      <c r="A409" s="578"/>
      <c r="B409" s="577"/>
      <c r="C409" s="576"/>
      <c r="D409" s="652"/>
      <c r="E409" s="582" t="s">
        <v>9</v>
      </c>
      <c r="F409" s="573" t="s">
        <v>188</v>
      </c>
      <c r="G409" s="581">
        <f>'[1]Бланки БЭС'!D754</f>
        <v>0</v>
      </c>
      <c r="H409" s="580">
        <f>'[1]Бланки БЭС'!E754</f>
        <v>0</v>
      </c>
      <c r="I409" s="579">
        <f>'[1]Бланки БЭС'!F754</f>
        <v>0</v>
      </c>
      <c r="J409" s="569"/>
      <c r="K409" s="21"/>
    </row>
    <row r="410" spans="1:11" s="169" customFormat="1" x14ac:dyDescent="0.25">
      <c r="A410" s="578"/>
      <c r="B410" s="577"/>
      <c r="C410" s="576"/>
      <c r="D410" s="652"/>
      <c r="E410" s="582" t="s">
        <v>146</v>
      </c>
      <c r="F410" s="573" t="s">
        <v>188</v>
      </c>
      <c r="G410" s="581">
        <f>'[1]Бланки БЭС'!D756</f>
        <v>0</v>
      </c>
      <c r="H410" s="580">
        <f>'[1]Бланки БЭС'!E756</f>
        <v>0</v>
      </c>
      <c r="I410" s="579">
        <f>'[1]Бланки БЭС'!F756</f>
        <v>0</v>
      </c>
      <c r="J410" s="569"/>
      <c r="K410" s="21"/>
    </row>
    <row r="411" spans="1:11" s="169" customFormat="1" x14ac:dyDescent="0.25">
      <c r="A411" s="578">
        <v>540</v>
      </c>
      <c r="B411" s="577">
        <v>450</v>
      </c>
      <c r="C411" s="576">
        <f>B411*0.9</f>
        <v>405</v>
      </c>
      <c r="D411" s="652" t="s">
        <v>303</v>
      </c>
      <c r="E411" s="582" t="s">
        <v>8</v>
      </c>
      <c r="F411" s="573" t="s">
        <v>188</v>
      </c>
      <c r="G411" s="581">
        <f>'[1]Бланки БЭС'!D757</f>
        <v>0</v>
      </c>
      <c r="H411" s="580">
        <f>'[1]Бланки БЭС'!E757</f>
        <v>0</v>
      </c>
      <c r="I411" s="579">
        <f>'[1]Бланки БЭС'!F757</f>
        <v>0</v>
      </c>
      <c r="J411" s="569"/>
      <c r="K411" s="21"/>
    </row>
    <row r="412" spans="1:11" s="169" customFormat="1" ht="16.5" thickBot="1" x14ac:dyDescent="0.3">
      <c r="A412" s="578"/>
      <c r="B412" s="577"/>
      <c r="C412" s="576"/>
      <c r="D412" s="736"/>
      <c r="E412" s="574" t="s">
        <v>9</v>
      </c>
      <c r="F412" s="620" t="s">
        <v>188</v>
      </c>
      <c r="G412" s="572">
        <f>'[1]Бланки БЭС'!D758</f>
        <v>0</v>
      </c>
      <c r="H412" s="571">
        <f>'[1]Бланки БЭС'!E758</f>
        <v>0</v>
      </c>
      <c r="I412" s="570">
        <f>'[1]Бланки БЭС'!F758</f>
        <v>0</v>
      </c>
      <c r="J412" s="569"/>
      <c r="K412" s="21"/>
    </row>
    <row r="413" spans="1:11" s="169" customFormat="1" x14ac:dyDescent="0.25">
      <c r="A413" s="578"/>
      <c r="B413" s="577"/>
      <c r="C413" s="576"/>
      <c r="D413" s="592" t="s">
        <v>92</v>
      </c>
      <c r="E413" s="591"/>
      <c r="F413" s="590"/>
      <c r="G413" s="672"/>
      <c r="H413" s="671"/>
      <c r="I413" s="670"/>
      <c r="J413" s="569"/>
      <c r="K413" s="21"/>
    </row>
    <row r="414" spans="1:11" s="169" customFormat="1" x14ac:dyDescent="0.25">
      <c r="A414" s="578"/>
      <c r="B414" s="577"/>
      <c r="C414" s="576"/>
      <c r="D414" s="676" t="s">
        <v>63</v>
      </c>
      <c r="E414" s="582"/>
      <c r="F414" s="573"/>
      <c r="G414" s="581">
        <f>'[1]Бланки БЭС'!D769</f>
        <v>0</v>
      </c>
      <c r="H414" s="580">
        <f>'[1]Бланки БЭС'!E769</f>
        <v>0</v>
      </c>
      <c r="I414" s="579">
        <f>'[1]Бланки БЭС'!F769</f>
        <v>0</v>
      </c>
      <c r="J414" s="569"/>
      <c r="K414" s="21"/>
    </row>
    <row r="415" spans="1:11" s="169" customFormat="1" x14ac:dyDescent="0.25">
      <c r="A415" s="578"/>
      <c r="B415" s="577"/>
      <c r="C415" s="576"/>
      <c r="D415" s="676" t="s">
        <v>64</v>
      </c>
      <c r="E415" s="582"/>
      <c r="F415" s="573"/>
      <c r="G415" s="581">
        <f>'[1]Бланки БЭС'!D770</f>
        <v>0</v>
      </c>
      <c r="H415" s="580">
        <f>'[1]Бланки БЭС'!E770</f>
        <v>0</v>
      </c>
      <c r="I415" s="579">
        <f>'[1]Бланки БЭС'!F770</f>
        <v>0</v>
      </c>
      <c r="J415" s="569"/>
      <c r="K415" s="21"/>
    </row>
    <row r="416" spans="1:11" s="169" customFormat="1" x14ac:dyDescent="0.25">
      <c r="A416" s="578"/>
      <c r="B416" s="577"/>
      <c r="C416" s="576"/>
      <c r="D416" s="676" t="s">
        <v>65</v>
      </c>
      <c r="E416" s="582"/>
      <c r="F416" s="573"/>
      <c r="G416" s="581">
        <f>'[1]Бланки БЭС'!D771</f>
        <v>0</v>
      </c>
      <c r="H416" s="580">
        <f>'[1]Бланки БЭС'!E771</f>
        <v>0</v>
      </c>
      <c r="I416" s="579">
        <f>'[1]Бланки БЭС'!F771</f>
        <v>0</v>
      </c>
      <c r="J416" s="569"/>
      <c r="K416" s="21"/>
    </row>
    <row r="417" spans="1:11" s="169" customFormat="1" x14ac:dyDescent="0.25">
      <c r="A417" s="578"/>
      <c r="B417" s="577"/>
      <c r="C417" s="576"/>
      <c r="D417" s="676" t="s">
        <v>62</v>
      </c>
      <c r="E417" s="582"/>
      <c r="F417" s="573"/>
      <c r="G417" s="581">
        <f>'[1]Бланки БЭС'!D772</f>
        <v>0</v>
      </c>
      <c r="H417" s="580">
        <f>'[1]Бланки БЭС'!E772</f>
        <v>0</v>
      </c>
      <c r="I417" s="579">
        <f>'[1]Бланки БЭС'!F772</f>
        <v>0</v>
      </c>
      <c r="J417" s="569"/>
      <c r="K417" s="21"/>
    </row>
    <row r="418" spans="1:11" s="169" customFormat="1" x14ac:dyDescent="0.25">
      <c r="A418" s="578"/>
      <c r="B418" s="577"/>
      <c r="C418" s="576"/>
      <c r="D418" s="676" t="s">
        <v>67</v>
      </c>
      <c r="E418" s="582"/>
      <c r="F418" s="573"/>
      <c r="G418" s="581">
        <f>'[1]Бланки БЭС'!D773</f>
        <v>0</v>
      </c>
      <c r="H418" s="580">
        <f>'[1]Бланки БЭС'!E773</f>
        <v>0</v>
      </c>
      <c r="I418" s="579">
        <f>'[1]Бланки БЭС'!F773</f>
        <v>0</v>
      </c>
      <c r="J418" s="569"/>
      <c r="K418" s="21"/>
    </row>
    <row r="419" spans="1:11" s="169" customFormat="1" x14ac:dyDescent="0.25">
      <c r="A419" s="578"/>
      <c r="B419" s="577"/>
      <c r="C419" s="576"/>
      <c r="D419" s="676" t="s">
        <v>68</v>
      </c>
      <c r="E419" s="582"/>
      <c r="F419" s="573"/>
      <c r="G419" s="581">
        <f>'[1]Бланки БЭС'!D774</f>
        <v>0</v>
      </c>
      <c r="H419" s="580">
        <f>'[1]Бланки БЭС'!E774</f>
        <v>0</v>
      </c>
      <c r="I419" s="579">
        <f>'[1]Бланки БЭС'!F774</f>
        <v>0</v>
      </c>
      <c r="J419" s="569"/>
      <c r="K419" s="21"/>
    </row>
    <row r="420" spans="1:11" s="169" customFormat="1" x14ac:dyDescent="0.25">
      <c r="A420" s="578"/>
      <c r="B420" s="577"/>
      <c r="C420" s="576"/>
      <c r="D420" s="676" t="s">
        <v>69</v>
      </c>
      <c r="E420" s="582"/>
      <c r="F420" s="573"/>
      <c r="G420" s="581">
        <f>'[1]Бланки БЭС'!D775</f>
        <v>0</v>
      </c>
      <c r="H420" s="580">
        <f>'[1]Бланки БЭС'!E775</f>
        <v>0</v>
      </c>
      <c r="I420" s="579">
        <f>'[1]Бланки БЭС'!F775</f>
        <v>0</v>
      </c>
      <c r="J420" s="569"/>
      <c r="K420" s="21"/>
    </row>
    <row r="421" spans="1:11" s="169" customFormat="1" ht="16.5" thickBot="1" x14ac:dyDescent="0.3">
      <c r="A421" s="609"/>
      <c r="B421" s="608"/>
      <c r="C421" s="607"/>
      <c r="D421" s="675" t="s">
        <v>66</v>
      </c>
      <c r="E421" s="574"/>
      <c r="F421" s="620"/>
      <c r="G421" s="572">
        <f>'[1]Бланки БЭС'!D776</f>
        <v>0</v>
      </c>
      <c r="H421" s="571">
        <f>'[1]Бланки БЭС'!E776</f>
        <v>0</v>
      </c>
      <c r="I421" s="570">
        <f>'[1]Бланки БЭС'!F776</f>
        <v>0</v>
      </c>
      <c r="J421" s="600"/>
      <c r="K421" s="21"/>
    </row>
    <row r="422" spans="1:11" s="169" customFormat="1" x14ac:dyDescent="0.25">
      <c r="A422" s="167"/>
      <c r="B422" s="167"/>
      <c r="C422" s="229"/>
      <c r="D422" s="185"/>
      <c r="E422" s="598"/>
      <c r="F422" s="167"/>
      <c r="G422" s="200"/>
      <c r="H422" s="200"/>
      <c r="I422" s="622"/>
      <c r="J422" s="21"/>
      <c r="K422" s="21"/>
    </row>
    <row r="423" spans="1:11" s="169" customFormat="1" ht="16.5" thickBot="1" x14ac:dyDescent="0.3">
      <c r="A423" s="167"/>
      <c r="B423" s="167"/>
      <c r="C423" s="229"/>
      <c r="D423" s="766" t="s">
        <v>248</v>
      </c>
      <c r="E423" s="598"/>
      <c r="F423" s="167"/>
      <c r="G423" s="200"/>
      <c r="H423" s="200"/>
      <c r="I423" s="622"/>
      <c r="J423" s="21"/>
      <c r="K423" s="21"/>
    </row>
    <row r="424" spans="1:11" s="169" customFormat="1" ht="16.5" thickBot="1" x14ac:dyDescent="0.3">
      <c r="A424" s="1577" t="s">
        <v>391</v>
      </c>
      <c r="B424" s="1577" t="s">
        <v>390</v>
      </c>
      <c r="C424" s="1577" t="s">
        <v>389</v>
      </c>
      <c r="D424" s="1556" t="s">
        <v>120</v>
      </c>
      <c r="E424" s="597" t="s">
        <v>2</v>
      </c>
      <c r="F424" s="1559" t="s">
        <v>121</v>
      </c>
      <c r="G424" s="1562" t="s">
        <v>388</v>
      </c>
      <c r="H424" s="1563"/>
      <c r="I424" s="1564"/>
      <c r="J424" s="1603" t="s">
        <v>116</v>
      </c>
      <c r="K424" s="21"/>
    </row>
    <row r="425" spans="1:11" s="169" customFormat="1" x14ac:dyDescent="0.25">
      <c r="A425" s="1578"/>
      <c r="B425" s="1578"/>
      <c r="C425" s="1578"/>
      <c r="D425" s="1557"/>
      <c r="E425" s="596" t="s">
        <v>3</v>
      </c>
      <c r="F425" s="1560"/>
      <c r="G425" s="1565" t="s">
        <v>5</v>
      </c>
      <c r="H425" s="1567" t="s">
        <v>6</v>
      </c>
      <c r="I425" s="1569" t="s">
        <v>214</v>
      </c>
      <c r="J425" s="1604"/>
      <c r="K425" s="21"/>
    </row>
    <row r="426" spans="1:11" s="169" customFormat="1" ht="55.5" customHeight="1" thickBot="1" x14ac:dyDescent="0.3">
      <c r="A426" s="1579"/>
      <c r="B426" s="1579"/>
      <c r="C426" s="1579"/>
      <c r="D426" s="1558"/>
      <c r="E426" s="595" t="s">
        <v>4</v>
      </c>
      <c r="F426" s="1561"/>
      <c r="G426" s="1566"/>
      <c r="H426" s="1568"/>
      <c r="I426" s="1570"/>
      <c r="J426" s="1605"/>
      <c r="K426" s="21"/>
    </row>
    <row r="427" spans="1:11" s="169" customFormat="1" x14ac:dyDescent="0.25">
      <c r="A427" s="578"/>
      <c r="B427" s="577"/>
      <c r="C427" s="576"/>
      <c r="D427" s="585"/>
      <c r="E427" s="582" t="s">
        <v>150</v>
      </c>
      <c r="F427" s="573" t="s">
        <v>188</v>
      </c>
      <c r="G427" s="581">
        <f>'[1]Бланки БЭС'!D789</f>
        <v>0</v>
      </c>
      <c r="H427" s="580">
        <f>'[1]Бланки БЭС'!E789</f>
        <v>0</v>
      </c>
      <c r="I427" s="579">
        <f>'[1]Бланки БЭС'!F789</f>
        <v>0</v>
      </c>
      <c r="J427" s="569"/>
      <c r="K427" s="21"/>
    </row>
    <row r="428" spans="1:11" s="169" customFormat="1" x14ac:dyDescent="0.25">
      <c r="A428" s="578">
        <v>468</v>
      </c>
      <c r="B428" s="577">
        <v>390</v>
      </c>
      <c r="C428" s="576">
        <f>B428*0.9</f>
        <v>351</v>
      </c>
      <c r="D428" s="585" t="s">
        <v>290</v>
      </c>
      <c r="E428" s="582" t="s">
        <v>8</v>
      </c>
      <c r="F428" s="573" t="s">
        <v>188</v>
      </c>
      <c r="G428" s="581">
        <f>'[1]Бланки БЭС'!D790</f>
        <v>0</v>
      </c>
      <c r="H428" s="580">
        <f>'[1]Бланки БЭС'!E790</f>
        <v>0</v>
      </c>
      <c r="I428" s="579">
        <f>'[1]Бланки БЭС'!F790</f>
        <v>0</v>
      </c>
      <c r="J428" s="569"/>
      <c r="K428" s="21"/>
    </row>
    <row r="429" spans="1:11" s="169" customFormat="1" x14ac:dyDescent="0.25">
      <c r="A429" s="578"/>
      <c r="B429" s="577"/>
      <c r="C429" s="576"/>
      <c r="D429" s="585"/>
      <c r="E429" s="582" t="s">
        <v>9</v>
      </c>
      <c r="F429" s="573" t="s">
        <v>188</v>
      </c>
      <c r="G429" s="581">
        <f>'[1]Бланки БЭС'!D791</f>
        <v>0</v>
      </c>
      <c r="H429" s="580">
        <f>'[1]Бланки БЭС'!E791</f>
        <v>0</v>
      </c>
      <c r="I429" s="579">
        <f>'[1]Бланки БЭС'!F791</f>
        <v>0</v>
      </c>
      <c r="J429" s="569"/>
      <c r="K429" s="21"/>
    </row>
    <row r="430" spans="1:11" s="169" customFormat="1" x14ac:dyDescent="0.25">
      <c r="A430" s="578"/>
      <c r="B430" s="577"/>
      <c r="C430" s="576"/>
      <c r="D430" s="585"/>
      <c r="E430" s="582"/>
      <c r="F430" s="573"/>
      <c r="G430" s="581"/>
      <c r="H430" s="580"/>
      <c r="I430" s="579"/>
      <c r="J430" s="569"/>
      <c r="K430" s="21"/>
    </row>
    <row r="431" spans="1:11" s="169" customFormat="1" x14ac:dyDescent="0.25">
      <c r="A431" s="578"/>
      <c r="B431" s="577"/>
      <c r="C431" s="576"/>
      <c r="D431" s="585"/>
      <c r="E431" s="582" t="s">
        <v>149</v>
      </c>
      <c r="F431" s="573" t="s">
        <v>188</v>
      </c>
      <c r="G431" s="581">
        <f>'[1]Бланки БЭС'!D793</f>
        <v>0</v>
      </c>
      <c r="H431" s="580">
        <f>'[1]Бланки БЭС'!E793</f>
        <v>0</v>
      </c>
      <c r="I431" s="579">
        <f>'[1]Бланки БЭС'!F793</f>
        <v>0</v>
      </c>
      <c r="J431" s="569"/>
      <c r="K431" s="21"/>
    </row>
    <row r="432" spans="1:11" s="169" customFormat="1" x14ac:dyDescent="0.25">
      <c r="A432" s="578">
        <v>540</v>
      </c>
      <c r="B432" s="577">
        <v>450</v>
      </c>
      <c r="C432" s="576">
        <f>B432*0.9</f>
        <v>405</v>
      </c>
      <c r="D432" s="585" t="s">
        <v>303</v>
      </c>
      <c r="E432" s="582" t="s">
        <v>8</v>
      </c>
      <c r="F432" s="573" t="s">
        <v>188</v>
      </c>
      <c r="G432" s="581">
        <f>'[1]Бланки БЭС'!D794</f>
        <v>0</v>
      </c>
      <c r="H432" s="580">
        <f>'[1]Бланки БЭС'!E794</f>
        <v>0</v>
      </c>
      <c r="I432" s="579">
        <f>'[1]Бланки БЭС'!F794</f>
        <v>0</v>
      </c>
      <c r="J432" s="569"/>
      <c r="K432" s="21"/>
    </row>
    <row r="433" spans="1:11" s="169" customFormat="1" ht="16.5" thickBot="1" x14ac:dyDescent="0.3">
      <c r="A433" s="609"/>
      <c r="B433" s="608"/>
      <c r="C433" s="607"/>
      <c r="D433" s="787"/>
      <c r="E433" s="574" t="s">
        <v>9</v>
      </c>
      <c r="F433" s="620" t="s">
        <v>188</v>
      </c>
      <c r="G433" s="572">
        <f>'[1]Бланки БЭС'!D795</f>
        <v>0</v>
      </c>
      <c r="H433" s="571">
        <f>'[1]Бланки БЭС'!E795</f>
        <v>0</v>
      </c>
      <c r="I433" s="570">
        <f>'[1]Бланки БЭС'!F795</f>
        <v>0</v>
      </c>
      <c r="J433" s="600"/>
      <c r="K433" s="21"/>
    </row>
    <row r="434" spans="1:11" x14ac:dyDescent="0.25">
      <c r="A434" s="42"/>
      <c r="B434" s="42"/>
      <c r="C434" s="748"/>
      <c r="D434" s="185"/>
      <c r="E434" s="598"/>
      <c r="F434" s="167"/>
      <c r="G434" s="200"/>
      <c r="H434" s="200"/>
      <c r="I434" s="622"/>
    </row>
    <row r="435" spans="1:11" ht="16.5" thickBot="1" x14ac:dyDescent="0.3">
      <c r="A435" s="42"/>
      <c r="B435" s="42"/>
      <c r="C435" s="748"/>
      <c r="D435" s="766" t="s">
        <v>249</v>
      </c>
      <c r="E435" s="598"/>
      <c r="F435" s="167"/>
      <c r="G435" s="200"/>
      <c r="H435" s="200"/>
      <c r="I435" s="622"/>
    </row>
    <row r="436" spans="1:11" ht="15" customHeight="1" thickBot="1" x14ac:dyDescent="0.3">
      <c r="A436" s="1577" t="s">
        <v>391</v>
      </c>
      <c r="B436" s="1577" t="s">
        <v>390</v>
      </c>
      <c r="C436" s="1577" t="s">
        <v>389</v>
      </c>
      <c r="D436" s="1556" t="s">
        <v>120</v>
      </c>
      <c r="E436" s="597" t="s">
        <v>2</v>
      </c>
      <c r="F436" s="1559" t="s">
        <v>121</v>
      </c>
      <c r="G436" s="1562" t="s">
        <v>388</v>
      </c>
      <c r="H436" s="1563"/>
      <c r="I436" s="1564"/>
      <c r="J436" s="1603" t="s">
        <v>116</v>
      </c>
    </row>
    <row r="437" spans="1:11" x14ac:dyDescent="0.25">
      <c r="A437" s="1578"/>
      <c r="B437" s="1578"/>
      <c r="C437" s="1578"/>
      <c r="D437" s="1557"/>
      <c r="E437" s="596" t="s">
        <v>3</v>
      </c>
      <c r="F437" s="1560"/>
      <c r="G437" s="1565" t="s">
        <v>5</v>
      </c>
      <c r="H437" s="1567" t="s">
        <v>6</v>
      </c>
      <c r="I437" s="1569" t="s">
        <v>214</v>
      </c>
      <c r="J437" s="1604"/>
    </row>
    <row r="438" spans="1:11" ht="49.5" customHeight="1" thickBot="1" x14ac:dyDescent="0.3">
      <c r="A438" s="1579"/>
      <c r="B438" s="1579"/>
      <c r="C438" s="1579"/>
      <c r="D438" s="1558"/>
      <c r="E438" s="595" t="s">
        <v>4</v>
      </c>
      <c r="F438" s="1561"/>
      <c r="G438" s="1566"/>
      <c r="H438" s="1568"/>
      <c r="I438" s="1570"/>
      <c r="J438" s="1605"/>
    </row>
    <row r="439" spans="1:11" x14ac:dyDescent="0.25">
      <c r="A439" s="745"/>
      <c r="B439" s="744"/>
      <c r="C439" s="743"/>
      <c r="D439" s="592"/>
      <c r="E439" s="591" t="s">
        <v>145</v>
      </c>
      <c r="F439" s="590"/>
      <c r="G439" s="672">
        <f>'[1]Бланки БЭС'!D811</f>
        <v>0</v>
      </c>
      <c r="H439" s="671">
        <f>'[1]Бланки БЭС'!E811</f>
        <v>0</v>
      </c>
      <c r="I439" s="670">
        <f>'[1]Бланки БЭС'!F811</f>
        <v>0</v>
      </c>
      <c r="J439" s="586"/>
    </row>
    <row r="440" spans="1:11" x14ac:dyDescent="0.25">
      <c r="A440" s="751">
        <v>390</v>
      </c>
      <c r="B440" s="750">
        <v>300</v>
      </c>
      <c r="C440" s="749">
        <f>B440*0.9</f>
        <v>270</v>
      </c>
      <c r="D440" s="585" t="s">
        <v>320</v>
      </c>
      <c r="E440" s="582" t="s">
        <v>8</v>
      </c>
      <c r="F440" s="573"/>
      <c r="G440" s="581">
        <f>'[1]Бланки БЭС'!D812</f>
        <v>0</v>
      </c>
      <c r="H440" s="580">
        <f>'[1]Бланки БЭС'!E812</f>
        <v>0</v>
      </c>
      <c r="I440" s="579">
        <f>'[1]Бланки БЭС'!F812</f>
        <v>0</v>
      </c>
      <c r="J440" s="569"/>
    </row>
    <row r="441" spans="1:11" x14ac:dyDescent="0.25">
      <c r="A441" s="751"/>
      <c r="B441" s="750"/>
      <c r="C441" s="749"/>
      <c r="D441" s="585"/>
      <c r="E441" s="582" t="s">
        <v>9</v>
      </c>
      <c r="F441" s="573"/>
      <c r="G441" s="581">
        <f>'[1]Бланки БЭС'!D813</f>
        <v>0</v>
      </c>
      <c r="H441" s="580">
        <f>'[1]Бланки БЭС'!E813</f>
        <v>0</v>
      </c>
      <c r="I441" s="579">
        <f>'[1]Бланки БЭС'!F813</f>
        <v>0</v>
      </c>
      <c r="J441" s="569"/>
    </row>
    <row r="442" spans="1:11" x14ac:dyDescent="0.25">
      <c r="A442" s="751"/>
      <c r="B442" s="750"/>
      <c r="C442" s="749"/>
      <c r="D442" s="592"/>
      <c r="E442" s="591" t="s">
        <v>145</v>
      </c>
      <c r="F442" s="573"/>
      <c r="G442" s="581">
        <f>'[1]Бланки БЭС'!D815</f>
        <v>0</v>
      </c>
      <c r="H442" s="580">
        <f>'[1]Бланки БЭС'!E815</f>
        <v>0</v>
      </c>
      <c r="I442" s="579">
        <f>'[1]Бланки БЭС'!F815</f>
        <v>0</v>
      </c>
      <c r="J442" s="569"/>
    </row>
    <row r="443" spans="1:11" x14ac:dyDescent="0.25">
      <c r="A443" s="751">
        <v>390</v>
      </c>
      <c r="B443" s="750">
        <v>300</v>
      </c>
      <c r="C443" s="749">
        <f>B443*0.9</f>
        <v>270</v>
      </c>
      <c r="D443" s="585" t="s">
        <v>321</v>
      </c>
      <c r="E443" s="582" t="s">
        <v>8</v>
      </c>
      <c r="F443" s="573"/>
      <c r="G443" s="581">
        <f>'[1]Бланки БЭС'!D816</f>
        <v>0</v>
      </c>
      <c r="H443" s="580">
        <f>'[1]Бланки БЭС'!E816</f>
        <v>0</v>
      </c>
      <c r="I443" s="579">
        <f>'[1]Бланки БЭС'!F816</f>
        <v>0</v>
      </c>
      <c r="J443" s="569"/>
    </row>
    <row r="444" spans="1:11" ht="16.5" thickBot="1" x14ac:dyDescent="0.3">
      <c r="A444" s="751"/>
      <c r="B444" s="750"/>
      <c r="C444" s="749"/>
      <c r="D444" s="585"/>
      <c r="E444" s="582" t="s">
        <v>9</v>
      </c>
      <c r="F444" s="573"/>
      <c r="G444" s="581">
        <f>'[1]Бланки БЭС'!D817</f>
        <v>0</v>
      </c>
      <c r="H444" s="580">
        <f>'[1]Бланки БЭС'!E817</f>
        <v>0</v>
      </c>
      <c r="I444" s="579">
        <f>'[1]Бланки БЭС'!F817</f>
        <v>0</v>
      </c>
      <c r="J444" s="569"/>
    </row>
    <row r="445" spans="1:11" x14ac:dyDescent="0.25">
      <c r="A445" s="751"/>
      <c r="B445" s="750"/>
      <c r="C445" s="749"/>
      <c r="D445" s="682" t="s">
        <v>89</v>
      </c>
      <c r="E445" s="636"/>
      <c r="F445" s="635"/>
      <c r="G445" s="634"/>
      <c r="H445" s="633"/>
      <c r="I445" s="786"/>
      <c r="J445" s="569"/>
    </row>
    <row r="446" spans="1:11" x14ac:dyDescent="0.25">
      <c r="A446" s="751"/>
      <c r="B446" s="750"/>
      <c r="C446" s="749"/>
      <c r="D446" s="650" t="s">
        <v>63</v>
      </c>
      <c r="E446" s="582" t="s">
        <v>7</v>
      </c>
      <c r="F446" s="573"/>
      <c r="G446" s="581">
        <f>'[1]Бланки БЭС'!D828</f>
        <v>0</v>
      </c>
      <c r="H446" s="580">
        <f>'[1]Бланки БЭС'!E828</f>
        <v>0</v>
      </c>
      <c r="I446" s="579">
        <f>'[1]Бланки БЭС'!F828</f>
        <v>0</v>
      </c>
      <c r="J446" s="569"/>
    </row>
    <row r="447" spans="1:11" x14ac:dyDescent="0.25">
      <c r="A447" s="751"/>
      <c r="B447" s="750"/>
      <c r="C447" s="749"/>
      <c r="D447" s="650" t="s">
        <v>69</v>
      </c>
      <c r="E447" s="582" t="s">
        <v>7</v>
      </c>
      <c r="F447" s="573"/>
      <c r="G447" s="581">
        <f>'[1]Бланки БЭС'!D829</f>
        <v>0</v>
      </c>
      <c r="H447" s="580">
        <f>'[1]Бланки БЭС'!E829</f>
        <v>0</v>
      </c>
      <c r="I447" s="579">
        <f>'[1]Бланки БЭС'!F829</f>
        <v>0</v>
      </c>
      <c r="J447" s="569"/>
    </row>
    <row r="448" spans="1:11" x14ac:dyDescent="0.25">
      <c r="A448" s="751"/>
      <c r="B448" s="750"/>
      <c r="C448" s="749"/>
      <c r="D448" s="650" t="s">
        <v>66</v>
      </c>
      <c r="E448" s="582" t="s">
        <v>7</v>
      </c>
      <c r="F448" s="573"/>
      <c r="G448" s="581">
        <f>'[1]Бланки БЭС'!D830</f>
        <v>0</v>
      </c>
      <c r="H448" s="580">
        <f>'[1]Бланки БЭС'!E830</f>
        <v>0</v>
      </c>
      <c r="I448" s="579">
        <f>'[1]Бланки БЭС'!F830</f>
        <v>0</v>
      </c>
      <c r="J448" s="569"/>
    </row>
    <row r="449" spans="1:10" x14ac:dyDescent="0.25">
      <c r="A449" s="751"/>
      <c r="B449" s="750"/>
      <c r="C449" s="749"/>
      <c r="D449" s="650" t="s">
        <v>64</v>
      </c>
      <c r="E449" s="582" t="s">
        <v>7</v>
      </c>
      <c r="F449" s="573"/>
      <c r="G449" s="581">
        <f>'[1]Бланки БЭС'!D831</f>
        <v>0</v>
      </c>
      <c r="H449" s="580">
        <f>'[1]Бланки БЭС'!E831</f>
        <v>0</v>
      </c>
      <c r="I449" s="579">
        <f>'[1]Бланки БЭС'!F831</f>
        <v>0</v>
      </c>
      <c r="J449" s="569"/>
    </row>
    <row r="450" spans="1:10" x14ac:dyDescent="0.25">
      <c r="A450" s="751"/>
      <c r="B450" s="750"/>
      <c r="C450" s="749"/>
      <c r="D450" s="650" t="s">
        <v>65</v>
      </c>
      <c r="E450" s="582" t="s">
        <v>7</v>
      </c>
      <c r="F450" s="573"/>
      <c r="G450" s="581">
        <f>'[1]Бланки БЭС'!D832</f>
        <v>0</v>
      </c>
      <c r="H450" s="580">
        <f>'[1]Бланки БЭС'!E832</f>
        <v>0</v>
      </c>
      <c r="I450" s="579">
        <f>'[1]Бланки БЭС'!F832</f>
        <v>0</v>
      </c>
      <c r="J450" s="569"/>
    </row>
    <row r="451" spans="1:10" ht="16.5" thickBot="1" x14ac:dyDescent="0.3">
      <c r="A451" s="751"/>
      <c r="B451" s="750"/>
      <c r="C451" s="749"/>
      <c r="D451" s="626" t="s">
        <v>62</v>
      </c>
      <c r="E451" s="574" t="s">
        <v>7</v>
      </c>
      <c r="F451" s="620"/>
      <c r="G451" s="572">
        <f>'[1]Бланки БЭС'!D833</f>
        <v>0</v>
      </c>
      <c r="H451" s="571">
        <f>'[1]Бланки БЭС'!E833</f>
        <v>0</v>
      </c>
      <c r="I451" s="570">
        <f>'[1]Бланки БЭС'!F833</f>
        <v>0</v>
      </c>
      <c r="J451" s="569"/>
    </row>
    <row r="452" spans="1:10" x14ac:dyDescent="0.25">
      <c r="A452" s="751"/>
      <c r="B452" s="750"/>
      <c r="C452" s="749"/>
      <c r="D452" s="682" t="s">
        <v>88</v>
      </c>
      <c r="E452" s="636"/>
      <c r="F452" s="635"/>
      <c r="G452" s="634"/>
      <c r="H452" s="633"/>
      <c r="I452" s="786"/>
      <c r="J452" s="569"/>
    </row>
    <row r="453" spans="1:10" x14ac:dyDescent="0.25">
      <c r="A453" s="751"/>
      <c r="B453" s="750"/>
      <c r="C453" s="749"/>
      <c r="D453" s="650" t="s">
        <v>70</v>
      </c>
      <c r="E453" s="582" t="s">
        <v>7</v>
      </c>
      <c r="F453" s="573"/>
      <c r="G453" s="581">
        <f>'[1]Бланки БЭС'!D846</f>
        <v>0</v>
      </c>
      <c r="H453" s="580">
        <f>'[1]Бланки БЭС'!E846</f>
        <v>0</v>
      </c>
      <c r="I453" s="579">
        <f>'[1]Бланки БЭС'!F846</f>
        <v>0</v>
      </c>
      <c r="J453" s="569"/>
    </row>
    <row r="454" spans="1:10" x14ac:dyDescent="0.25">
      <c r="A454" s="751"/>
      <c r="B454" s="750"/>
      <c r="C454" s="749"/>
      <c r="D454" s="650" t="s">
        <v>80</v>
      </c>
      <c r="E454" s="582" t="s">
        <v>7</v>
      </c>
      <c r="F454" s="573"/>
      <c r="G454" s="581">
        <f>'[1]Бланки БЭС'!D847</f>
        <v>0</v>
      </c>
      <c r="H454" s="580">
        <f>'[1]Бланки БЭС'!E847</f>
        <v>0</v>
      </c>
      <c r="I454" s="579">
        <f>'[1]Бланки БЭС'!F847</f>
        <v>0</v>
      </c>
      <c r="J454" s="569"/>
    </row>
    <row r="455" spans="1:10" x14ac:dyDescent="0.25">
      <c r="A455" s="751"/>
      <c r="B455" s="750"/>
      <c r="C455" s="749"/>
      <c r="D455" s="650" t="s">
        <v>68</v>
      </c>
      <c r="E455" s="582" t="s">
        <v>7</v>
      </c>
      <c r="F455" s="573"/>
      <c r="G455" s="581">
        <f>'[1]Бланки БЭС'!D848</f>
        <v>0</v>
      </c>
      <c r="H455" s="580">
        <f>'[1]Бланки БЭС'!E848</f>
        <v>0</v>
      </c>
      <c r="I455" s="579">
        <f>'[1]Бланки БЭС'!F848</f>
        <v>0</v>
      </c>
      <c r="J455" s="569"/>
    </row>
    <row r="456" spans="1:10" x14ac:dyDescent="0.25">
      <c r="A456" s="751"/>
      <c r="B456" s="750"/>
      <c r="C456" s="749"/>
      <c r="D456" s="650" t="s">
        <v>76</v>
      </c>
      <c r="E456" s="582" t="s">
        <v>7</v>
      </c>
      <c r="F456" s="573"/>
      <c r="G456" s="581">
        <f>'[1]Бланки БЭС'!D849</f>
        <v>0</v>
      </c>
      <c r="H456" s="580">
        <f>'[1]Бланки БЭС'!E849</f>
        <v>0</v>
      </c>
      <c r="I456" s="579">
        <f>'[1]Бланки БЭС'!F849</f>
        <v>0</v>
      </c>
      <c r="J456" s="569"/>
    </row>
    <row r="457" spans="1:10" x14ac:dyDescent="0.25">
      <c r="A457" s="751"/>
      <c r="B457" s="750"/>
      <c r="C457" s="749"/>
      <c r="D457" s="650" t="s">
        <v>67</v>
      </c>
      <c r="E457" s="582" t="s">
        <v>7</v>
      </c>
      <c r="F457" s="573"/>
      <c r="G457" s="581">
        <f>'[1]Бланки БЭС'!D850</f>
        <v>0</v>
      </c>
      <c r="H457" s="580">
        <f>'[1]Бланки БЭС'!E850</f>
        <v>0</v>
      </c>
      <c r="I457" s="579">
        <f>'[1]Бланки БЭС'!F850</f>
        <v>0</v>
      </c>
      <c r="J457" s="569"/>
    </row>
    <row r="458" spans="1:10" ht="16.5" thickBot="1" x14ac:dyDescent="0.3">
      <c r="A458" s="761"/>
      <c r="B458" s="14"/>
      <c r="C458" s="760"/>
      <c r="D458" s="785" t="s">
        <v>77</v>
      </c>
      <c r="E458" s="694" t="s">
        <v>7</v>
      </c>
      <c r="F458" s="685"/>
      <c r="G458" s="572">
        <f>'[1]Бланки БЭС'!D851</f>
        <v>0</v>
      </c>
      <c r="H458" s="571">
        <f>'[1]Бланки БЭС'!E851</f>
        <v>0</v>
      </c>
      <c r="I458" s="570">
        <f>'[1]Бланки БЭС'!F851</f>
        <v>0</v>
      </c>
      <c r="J458" s="600"/>
    </row>
    <row r="459" spans="1:10" x14ac:dyDescent="0.25">
      <c r="A459" s="42"/>
      <c r="B459" s="42"/>
      <c r="C459" s="748"/>
      <c r="D459" s="185"/>
      <c r="E459" s="598"/>
      <c r="F459" s="167"/>
      <c r="G459" s="200"/>
      <c r="H459" s="200"/>
      <c r="I459" s="622"/>
    </row>
    <row r="460" spans="1:10" ht="16.5" thickBot="1" x14ac:dyDescent="0.3">
      <c r="A460" s="42"/>
      <c r="B460" s="42"/>
      <c r="C460" s="748"/>
      <c r="D460" s="481" t="s">
        <v>212</v>
      </c>
      <c r="E460" s="686"/>
      <c r="F460" s="685"/>
      <c r="G460" s="684"/>
      <c r="H460" s="684"/>
      <c r="I460" s="683"/>
    </row>
    <row r="461" spans="1:10" ht="16.5" thickBot="1" x14ac:dyDescent="0.3">
      <c r="A461" s="1577" t="s">
        <v>391</v>
      </c>
      <c r="B461" s="1577" t="s">
        <v>390</v>
      </c>
      <c r="C461" s="1577" t="s">
        <v>389</v>
      </c>
      <c r="D461" s="1556" t="s">
        <v>120</v>
      </c>
      <c r="E461" s="597" t="s">
        <v>2</v>
      </c>
      <c r="F461" s="1559" t="s">
        <v>121</v>
      </c>
      <c r="G461" s="1562" t="s">
        <v>388</v>
      </c>
      <c r="H461" s="1563"/>
      <c r="I461" s="1564"/>
      <c r="J461" s="1603" t="s">
        <v>116</v>
      </c>
    </row>
    <row r="462" spans="1:10" x14ac:dyDescent="0.25">
      <c r="A462" s="1578"/>
      <c r="B462" s="1578"/>
      <c r="C462" s="1578"/>
      <c r="D462" s="1557"/>
      <c r="E462" s="596" t="s">
        <v>3</v>
      </c>
      <c r="F462" s="1560"/>
      <c r="G462" s="1565" t="s">
        <v>5</v>
      </c>
      <c r="H462" s="1567" t="s">
        <v>6</v>
      </c>
      <c r="I462" s="1569" t="s">
        <v>214</v>
      </c>
      <c r="J462" s="1604"/>
    </row>
    <row r="463" spans="1:10" ht="52.5" customHeight="1" thickBot="1" x14ac:dyDescent="0.3">
      <c r="A463" s="1579"/>
      <c r="B463" s="1579"/>
      <c r="C463" s="1579"/>
      <c r="D463" s="1558"/>
      <c r="E463" s="595" t="s">
        <v>4</v>
      </c>
      <c r="F463" s="1561"/>
      <c r="G463" s="1566"/>
      <c r="H463" s="1568"/>
      <c r="I463" s="1570"/>
      <c r="J463" s="1605"/>
    </row>
    <row r="464" spans="1:10" x14ac:dyDescent="0.25">
      <c r="A464" s="751"/>
      <c r="B464" s="750"/>
      <c r="C464" s="749"/>
      <c r="D464" s="682"/>
      <c r="E464" s="636" t="s">
        <v>146</v>
      </c>
      <c r="F464" s="635"/>
      <c r="G464" s="784">
        <f>'[1]Бланки БЭС'!D869</f>
        <v>0</v>
      </c>
      <c r="H464" s="783">
        <f>'[1]Бланки БЭС'!E869</f>
        <v>0</v>
      </c>
      <c r="I464" s="632">
        <f>'[1]Бланки БЭС'!F869</f>
        <v>0</v>
      </c>
      <c r="J464" s="569"/>
    </row>
    <row r="465" spans="1:10" x14ac:dyDescent="0.25">
      <c r="A465" s="751">
        <v>390</v>
      </c>
      <c r="B465" s="750">
        <v>300</v>
      </c>
      <c r="C465" s="749">
        <f>B465*0.9</f>
        <v>270</v>
      </c>
      <c r="D465" s="652" t="s">
        <v>322</v>
      </c>
      <c r="E465" s="582" t="s">
        <v>8</v>
      </c>
      <c r="F465" s="573"/>
      <c r="G465" s="776">
        <f>'[1]Бланки БЭС'!D870</f>
        <v>0</v>
      </c>
      <c r="H465" s="775">
        <f>'[1]Бланки БЭС'!E870</f>
        <v>0</v>
      </c>
      <c r="I465" s="579">
        <f>'[1]Бланки БЭС'!F870</f>
        <v>0</v>
      </c>
      <c r="J465" s="569"/>
    </row>
    <row r="466" spans="1:10" x14ac:dyDescent="0.25">
      <c r="A466" s="751"/>
      <c r="B466" s="750"/>
      <c r="C466" s="749"/>
      <c r="D466" s="652"/>
      <c r="E466" s="582" t="s">
        <v>9</v>
      </c>
      <c r="F466" s="573"/>
      <c r="G466" s="776">
        <f>'[1]Бланки БЭС'!D871</f>
        <v>0</v>
      </c>
      <c r="H466" s="775">
        <f>'[1]Бланки БЭС'!E871</f>
        <v>0</v>
      </c>
      <c r="I466" s="579">
        <f>'[1]Бланки БЭС'!F871</f>
        <v>0</v>
      </c>
      <c r="J466" s="569"/>
    </row>
    <row r="467" spans="1:10" x14ac:dyDescent="0.25">
      <c r="A467" s="751"/>
      <c r="B467" s="750"/>
      <c r="C467" s="749"/>
      <c r="D467" s="652"/>
      <c r="E467" s="582"/>
      <c r="F467" s="573"/>
      <c r="G467" s="776"/>
      <c r="H467" s="580"/>
      <c r="I467" s="782"/>
      <c r="J467" s="569"/>
    </row>
    <row r="468" spans="1:10" x14ac:dyDescent="0.25">
      <c r="A468" s="751"/>
      <c r="B468" s="750"/>
      <c r="C468" s="749"/>
      <c r="D468" s="652"/>
      <c r="E468" s="582" t="s">
        <v>150</v>
      </c>
      <c r="F468" s="573"/>
      <c r="G468" s="776">
        <f>'[1]Бланки БЭС'!D873</f>
        <v>0</v>
      </c>
      <c r="H468" s="775">
        <f>'[1]Бланки БЭС'!E873</f>
        <v>0</v>
      </c>
      <c r="I468" s="579">
        <f>'[1]Бланки БЭС'!F873</f>
        <v>0</v>
      </c>
      <c r="J468" s="569"/>
    </row>
    <row r="469" spans="1:10" x14ac:dyDescent="0.25">
      <c r="A469" s="751">
        <v>390</v>
      </c>
      <c r="B469" s="750">
        <v>300</v>
      </c>
      <c r="C469" s="749">
        <f>B469*0.9</f>
        <v>270</v>
      </c>
      <c r="D469" s="652" t="s">
        <v>323</v>
      </c>
      <c r="E469" s="582" t="s">
        <v>8</v>
      </c>
      <c r="F469" s="573"/>
      <c r="G469" s="776">
        <f>'[1]Бланки БЭС'!D874</f>
        <v>0</v>
      </c>
      <c r="H469" s="775">
        <f>'[1]Бланки БЭС'!E874</f>
        <v>0</v>
      </c>
      <c r="I469" s="579">
        <f>'[1]Бланки БЭС'!F874</f>
        <v>0</v>
      </c>
      <c r="J469" s="569"/>
    </row>
    <row r="470" spans="1:10" ht="16.5" thickBot="1" x14ac:dyDescent="0.3">
      <c r="A470" s="751"/>
      <c r="B470" s="750"/>
      <c r="C470" s="749"/>
      <c r="D470" s="736"/>
      <c r="E470" s="574" t="s">
        <v>9</v>
      </c>
      <c r="F470" s="620"/>
      <c r="G470" s="774">
        <f>'[1]Бланки БЭС'!D875</f>
        <v>0</v>
      </c>
      <c r="H470" s="773">
        <f>'[1]Бланки БЭС'!E875</f>
        <v>0</v>
      </c>
      <c r="I470" s="570">
        <f>'[1]Бланки БЭС'!F875</f>
        <v>0</v>
      </c>
      <c r="J470" s="569"/>
    </row>
    <row r="471" spans="1:10" x14ac:dyDescent="0.25">
      <c r="A471" s="751"/>
      <c r="B471" s="750"/>
      <c r="C471" s="749"/>
      <c r="D471" s="592" t="s">
        <v>89</v>
      </c>
      <c r="E471" s="591"/>
      <c r="F471" s="590"/>
      <c r="G471" s="781"/>
      <c r="H471" s="780"/>
      <c r="I471" s="768"/>
      <c r="J471" s="569"/>
    </row>
    <row r="472" spans="1:10" x14ac:dyDescent="0.25">
      <c r="A472" s="751"/>
      <c r="B472" s="750"/>
      <c r="C472" s="749"/>
      <c r="D472" s="630" t="s">
        <v>76</v>
      </c>
      <c r="E472" s="582" t="s">
        <v>7</v>
      </c>
      <c r="F472" s="779"/>
      <c r="G472" s="776">
        <f>'[1]Бланки БЭС'!D883</f>
        <v>0</v>
      </c>
      <c r="H472" s="775">
        <f>'[1]Бланки БЭС'!E883</f>
        <v>0</v>
      </c>
      <c r="I472" s="579">
        <f>'[1]Бланки БЭС'!F883</f>
        <v>0</v>
      </c>
      <c r="J472" s="569"/>
    </row>
    <row r="473" spans="1:10" x14ac:dyDescent="0.25">
      <c r="A473" s="751"/>
      <c r="B473" s="750"/>
      <c r="C473" s="749"/>
      <c r="D473" s="630" t="s">
        <v>69</v>
      </c>
      <c r="E473" s="582" t="s">
        <v>7</v>
      </c>
      <c r="F473" s="779"/>
      <c r="G473" s="776">
        <f>'[1]Бланки БЭС'!D884</f>
        <v>0</v>
      </c>
      <c r="H473" s="775">
        <f>'[1]Бланки БЭС'!E884</f>
        <v>0</v>
      </c>
      <c r="I473" s="579">
        <f>'[1]Бланки БЭС'!F884</f>
        <v>0</v>
      </c>
      <c r="J473" s="569"/>
    </row>
    <row r="474" spans="1:10" x14ac:dyDescent="0.25">
      <c r="A474" s="751"/>
      <c r="B474" s="750"/>
      <c r="C474" s="749"/>
      <c r="D474" s="630" t="s">
        <v>64</v>
      </c>
      <c r="E474" s="582" t="s">
        <v>7</v>
      </c>
      <c r="F474" s="779"/>
      <c r="G474" s="776">
        <f>'[1]Бланки БЭС'!D885</f>
        <v>0</v>
      </c>
      <c r="H474" s="775">
        <f>'[1]Бланки БЭС'!E885</f>
        <v>0</v>
      </c>
      <c r="I474" s="579">
        <f>'[1]Бланки БЭС'!F885</f>
        <v>0</v>
      </c>
      <c r="J474" s="569"/>
    </row>
    <row r="475" spans="1:10" x14ac:dyDescent="0.25">
      <c r="A475" s="751"/>
      <c r="B475" s="750"/>
      <c r="C475" s="749"/>
      <c r="D475" s="630" t="s">
        <v>65</v>
      </c>
      <c r="E475" s="582" t="s">
        <v>7</v>
      </c>
      <c r="F475" s="779"/>
      <c r="G475" s="776">
        <f>'[1]Бланки БЭС'!D886</f>
        <v>0</v>
      </c>
      <c r="H475" s="775">
        <f>'[1]Бланки БЭС'!E886</f>
        <v>0</v>
      </c>
      <c r="I475" s="579">
        <f>'[1]Бланки БЭС'!F886</f>
        <v>0</v>
      </c>
      <c r="J475" s="569"/>
    </row>
    <row r="476" spans="1:10" x14ac:dyDescent="0.25">
      <c r="A476" s="751"/>
      <c r="B476" s="750"/>
      <c r="C476" s="749"/>
      <c r="D476" s="630" t="s">
        <v>62</v>
      </c>
      <c r="E476" s="582" t="s">
        <v>7</v>
      </c>
      <c r="F476" s="779"/>
      <c r="G476" s="776">
        <f>'[1]Бланки БЭС'!D887</f>
        <v>0</v>
      </c>
      <c r="H476" s="775">
        <f>'[1]Бланки БЭС'!E887</f>
        <v>0</v>
      </c>
      <c r="I476" s="579">
        <f>'[1]Бланки БЭС'!F887</f>
        <v>0</v>
      </c>
      <c r="J476" s="569"/>
    </row>
    <row r="477" spans="1:10" ht="16.5" thickBot="1" x14ac:dyDescent="0.3">
      <c r="A477" s="751"/>
      <c r="B477" s="750"/>
      <c r="C477" s="749"/>
      <c r="D477" s="643" t="s">
        <v>77</v>
      </c>
      <c r="E477" s="574" t="s">
        <v>7</v>
      </c>
      <c r="F477" s="620"/>
      <c r="G477" s="774">
        <f>'[1]Бланки БЭС'!D888</f>
        <v>0</v>
      </c>
      <c r="H477" s="773">
        <f>'[1]Бланки БЭС'!E888</f>
        <v>0</v>
      </c>
      <c r="I477" s="570">
        <f>'[1]Бланки БЭС'!F888</f>
        <v>0</v>
      </c>
      <c r="J477" s="569"/>
    </row>
    <row r="478" spans="1:10" x14ac:dyDescent="0.25">
      <c r="A478" s="751"/>
      <c r="B478" s="750"/>
      <c r="C478" s="749"/>
      <c r="D478" s="585" t="s">
        <v>90</v>
      </c>
      <c r="E478" s="582"/>
      <c r="F478" s="573"/>
      <c r="G478" s="778"/>
      <c r="H478" s="671"/>
      <c r="I478" s="777"/>
      <c r="J478" s="569"/>
    </row>
    <row r="479" spans="1:10" x14ac:dyDescent="0.25">
      <c r="A479" s="751"/>
      <c r="B479" s="750"/>
      <c r="C479" s="749"/>
      <c r="D479" s="630" t="s">
        <v>67</v>
      </c>
      <c r="E479" s="582" t="s">
        <v>7</v>
      </c>
      <c r="F479" s="573"/>
      <c r="G479" s="776">
        <f>'[1]Бланки БЭС'!D897</f>
        <v>0</v>
      </c>
      <c r="H479" s="775">
        <f>'[1]Бланки БЭС'!E897</f>
        <v>0</v>
      </c>
      <c r="I479" s="579">
        <f>'[1]Бланки БЭС'!F897</f>
        <v>0</v>
      </c>
      <c r="J479" s="569"/>
    </row>
    <row r="480" spans="1:10" x14ac:dyDescent="0.25">
      <c r="A480" s="751"/>
      <c r="B480" s="750"/>
      <c r="C480" s="749"/>
      <c r="D480" s="630" t="s">
        <v>68</v>
      </c>
      <c r="E480" s="582" t="s">
        <v>7</v>
      </c>
      <c r="F480" s="573"/>
      <c r="G480" s="776">
        <f>'[1]Бланки БЭС'!D898</f>
        <v>0</v>
      </c>
      <c r="H480" s="775">
        <f>'[1]Бланки БЭС'!E898</f>
        <v>0</v>
      </c>
      <c r="I480" s="579">
        <f>'[1]Бланки БЭС'!F898</f>
        <v>0</v>
      </c>
      <c r="J480" s="569"/>
    </row>
    <row r="481" spans="1:10" x14ac:dyDescent="0.25">
      <c r="A481" s="751"/>
      <c r="B481" s="750"/>
      <c r="C481" s="749"/>
      <c r="D481" s="630" t="s">
        <v>66</v>
      </c>
      <c r="E481" s="582" t="s">
        <v>7</v>
      </c>
      <c r="F481" s="573"/>
      <c r="G481" s="776">
        <f>'[1]Бланки БЭС'!D899</f>
        <v>0</v>
      </c>
      <c r="H481" s="775">
        <f>'[1]Бланки БЭС'!E899</f>
        <v>0</v>
      </c>
      <c r="I481" s="579">
        <f>'[1]Бланки БЭС'!F899</f>
        <v>0</v>
      </c>
      <c r="J481" s="569"/>
    </row>
    <row r="482" spans="1:10" x14ac:dyDescent="0.25">
      <c r="A482" s="751"/>
      <c r="B482" s="750"/>
      <c r="C482" s="749"/>
      <c r="D482" s="630" t="s">
        <v>63</v>
      </c>
      <c r="E482" s="582" t="s">
        <v>7</v>
      </c>
      <c r="F482" s="573"/>
      <c r="G482" s="776">
        <f>'[1]Бланки БЭС'!D900</f>
        <v>0</v>
      </c>
      <c r="H482" s="775">
        <f>'[1]Бланки БЭС'!E900</f>
        <v>0</v>
      </c>
      <c r="I482" s="579">
        <f>'[1]Бланки БЭС'!F900</f>
        <v>0</v>
      </c>
      <c r="J482" s="569"/>
    </row>
    <row r="483" spans="1:10" x14ac:dyDescent="0.25">
      <c r="A483" s="751"/>
      <c r="B483" s="750"/>
      <c r="C483" s="749"/>
      <c r="D483" s="630" t="s">
        <v>70</v>
      </c>
      <c r="E483" s="582" t="s">
        <v>7</v>
      </c>
      <c r="F483" s="573"/>
      <c r="G483" s="776">
        <f>'[1]Бланки БЭС'!D901</f>
        <v>0</v>
      </c>
      <c r="H483" s="775">
        <f>'[1]Бланки БЭС'!E901</f>
        <v>0</v>
      </c>
      <c r="I483" s="579">
        <f>'[1]Бланки БЭС'!F901</f>
        <v>0</v>
      </c>
      <c r="J483" s="569"/>
    </row>
    <row r="484" spans="1:10" ht="16.5" thickBot="1" x14ac:dyDescent="0.3">
      <c r="A484" s="751"/>
      <c r="B484" s="750"/>
      <c r="C484" s="749"/>
      <c r="D484" s="643" t="s">
        <v>80</v>
      </c>
      <c r="E484" s="574" t="s">
        <v>7</v>
      </c>
      <c r="F484" s="620"/>
      <c r="G484" s="774">
        <f>'[1]Бланки БЭС'!D902</f>
        <v>0</v>
      </c>
      <c r="H484" s="773">
        <f>'[1]Бланки БЭС'!E902</f>
        <v>0</v>
      </c>
      <c r="I484" s="570">
        <f>'[1]Бланки БЭС'!F902</f>
        <v>0</v>
      </c>
      <c r="J484" s="569"/>
    </row>
    <row r="485" spans="1:10" x14ac:dyDescent="0.25">
      <c r="A485" s="42"/>
      <c r="B485" s="42"/>
      <c r="C485" s="748"/>
      <c r="D485" s="185"/>
      <c r="E485" s="598"/>
      <c r="F485" s="167"/>
      <c r="G485" s="200"/>
      <c r="H485" s="200"/>
      <c r="I485" s="622"/>
    </row>
    <row r="486" spans="1:10" ht="16.5" thickBot="1" x14ac:dyDescent="0.3">
      <c r="A486" s="42"/>
      <c r="B486" s="42"/>
      <c r="C486" s="748"/>
      <c r="D486" s="481" t="s">
        <v>202</v>
      </c>
      <c r="E486" s="598"/>
      <c r="F486" s="167"/>
      <c r="G486" s="200"/>
      <c r="H486" s="200"/>
      <c r="I486" s="622"/>
    </row>
    <row r="487" spans="1:10" ht="16.5" thickBot="1" x14ac:dyDescent="0.3">
      <c r="A487" s="1577" t="s">
        <v>391</v>
      </c>
      <c r="B487" s="1577" t="s">
        <v>390</v>
      </c>
      <c r="C487" s="1577" t="s">
        <v>389</v>
      </c>
      <c r="D487" s="1556" t="s">
        <v>120</v>
      </c>
      <c r="E487" s="597" t="s">
        <v>2</v>
      </c>
      <c r="F487" s="1559" t="s">
        <v>121</v>
      </c>
      <c r="G487" s="1562" t="s">
        <v>388</v>
      </c>
      <c r="H487" s="1563"/>
      <c r="I487" s="1564"/>
      <c r="J487" s="1603" t="s">
        <v>116</v>
      </c>
    </row>
    <row r="488" spans="1:10" x14ac:dyDescent="0.25">
      <c r="A488" s="1578"/>
      <c r="B488" s="1578"/>
      <c r="C488" s="1578"/>
      <c r="D488" s="1557"/>
      <c r="E488" s="596" t="s">
        <v>3</v>
      </c>
      <c r="F488" s="1560"/>
      <c r="G488" s="1565" t="s">
        <v>5</v>
      </c>
      <c r="H488" s="1567" t="s">
        <v>6</v>
      </c>
      <c r="I488" s="1569" t="s">
        <v>214</v>
      </c>
      <c r="J488" s="1604"/>
    </row>
    <row r="489" spans="1:10" ht="52.5" customHeight="1" thickBot="1" x14ac:dyDescent="0.3">
      <c r="A489" s="1579"/>
      <c r="B489" s="1579"/>
      <c r="C489" s="1579"/>
      <c r="D489" s="1558"/>
      <c r="E489" s="595" t="s">
        <v>4</v>
      </c>
      <c r="F489" s="1561"/>
      <c r="G489" s="1566"/>
      <c r="H489" s="1568"/>
      <c r="I489" s="1570"/>
      <c r="J489" s="1605"/>
    </row>
    <row r="490" spans="1:10" x14ac:dyDescent="0.25">
      <c r="A490" s="745"/>
      <c r="B490" s="744"/>
      <c r="C490" s="743"/>
      <c r="D490" s="592"/>
      <c r="E490" s="591" t="s">
        <v>152</v>
      </c>
      <c r="F490" s="590"/>
      <c r="G490" s="672">
        <f>'[1]Бланки БЭС'!D922</f>
        <v>0</v>
      </c>
      <c r="H490" s="671">
        <f>'[1]Бланки БЭС'!E922</f>
        <v>0</v>
      </c>
      <c r="I490" s="670">
        <f>'[1]Бланки БЭС'!F922</f>
        <v>0</v>
      </c>
      <c r="J490" s="586"/>
    </row>
    <row r="491" spans="1:10" x14ac:dyDescent="0.25">
      <c r="A491" s="751">
        <v>390</v>
      </c>
      <c r="B491" s="750">
        <v>300</v>
      </c>
      <c r="C491" s="749">
        <f>B491*0.9</f>
        <v>270</v>
      </c>
      <c r="D491" s="585" t="s">
        <v>324</v>
      </c>
      <c r="E491" s="582" t="s">
        <v>8</v>
      </c>
      <c r="F491" s="573"/>
      <c r="G491" s="581">
        <f>'[1]Бланки БЭС'!D923</f>
        <v>0</v>
      </c>
      <c r="H491" s="580">
        <f>'[1]Бланки БЭС'!E923</f>
        <v>0</v>
      </c>
      <c r="I491" s="579">
        <f>'[1]Бланки БЭС'!F923</f>
        <v>0</v>
      </c>
      <c r="J491" s="569"/>
    </row>
    <row r="492" spans="1:10" x14ac:dyDescent="0.25">
      <c r="A492" s="751"/>
      <c r="B492" s="750"/>
      <c r="C492" s="749"/>
      <c r="D492" s="585"/>
      <c r="E492" s="582" t="s">
        <v>9</v>
      </c>
      <c r="F492" s="573"/>
      <c r="G492" s="581">
        <f>'[1]Бланки БЭС'!D924</f>
        <v>0</v>
      </c>
      <c r="H492" s="580">
        <f>'[1]Бланки БЭС'!E924</f>
        <v>0</v>
      </c>
      <c r="I492" s="579">
        <f>'[1]Бланки БЭС'!F924</f>
        <v>0</v>
      </c>
      <c r="J492" s="569"/>
    </row>
    <row r="493" spans="1:10" x14ac:dyDescent="0.25">
      <c r="A493" s="751"/>
      <c r="B493" s="750"/>
      <c r="C493" s="749"/>
      <c r="D493" s="585"/>
      <c r="E493" s="582"/>
      <c r="F493" s="573"/>
      <c r="G493" s="581"/>
      <c r="H493" s="580"/>
      <c r="I493" s="579"/>
      <c r="J493" s="569"/>
    </row>
    <row r="494" spans="1:10" x14ac:dyDescent="0.25">
      <c r="A494" s="751"/>
      <c r="B494" s="750"/>
      <c r="C494" s="749"/>
      <c r="D494" s="585"/>
      <c r="E494" s="582" t="s">
        <v>152</v>
      </c>
      <c r="F494" s="573"/>
      <c r="G494" s="735">
        <f>'[1]Бланки БЭС'!D926</f>
        <v>0</v>
      </c>
      <c r="H494" s="734">
        <f>'[1]Бланки БЭС'!E926</f>
        <v>0</v>
      </c>
      <c r="I494" s="733">
        <f>'[1]Бланки БЭС'!F926</f>
        <v>0</v>
      </c>
      <c r="J494" s="569"/>
    </row>
    <row r="495" spans="1:10" x14ac:dyDescent="0.25">
      <c r="A495" s="751">
        <v>540</v>
      </c>
      <c r="B495" s="750">
        <v>450</v>
      </c>
      <c r="C495" s="749">
        <f>B495*0.9</f>
        <v>405</v>
      </c>
      <c r="D495" s="585" t="s">
        <v>325</v>
      </c>
      <c r="E495" s="582" t="s">
        <v>8</v>
      </c>
      <c r="F495" s="573"/>
      <c r="G495" s="735">
        <f>'[1]Бланки БЭС'!D927</f>
        <v>0</v>
      </c>
      <c r="H495" s="734">
        <f>'[1]Бланки БЭС'!E927</f>
        <v>0</v>
      </c>
      <c r="I495" s="733">
        <f>'[1]Бланки БЭС'!F927</f>
        <v>0</v>
      </c>
      <c r="J495" s="569"/>
    </row>
    <row r="496" spans="1:10" x14ac:dyDescent="0.25">
      <c r="A496" s="751"/>
      <c r="B496" s="750"/>
      <c r="C496" s="749"/>
      <c r="D496" s="585"/>
      <c r="E496" s="582" t="s">
        <v>9</v>
      </c>
      <c r="F496" s="573"/>
      <c r="G496" s="735">
        <f>'[1]Бланки БЭС'!D928</f>
        <v>0</v>
      </c>
      <c r="H496" s="734">
        <f>'[1]Бланки БЭС'!E928</f>
        <v>0</v>
      </c>
      <c r="I496" s="733">
        <f>'[1]Бланки БЭС'!F928</f>
        <v>0</v>
      </c>
      <c r="J496" s="569"/>
    </row>
    <row r="497" spans="1:10" x14ac:dyDescent="0.25">
      <c r="A497" s="751"/>
      <c r="B497" s="750"/>
      <c r="C497" s="749"/>
      <c r="D497" s="585"/>
      <c r="E497" s="582"/>
      <c r="F497" s="573"/>
      <c r="G497" s="581"/>
      <c r="H497" s="580"/>
      <c r="I497" s="579"/>
      <c r="J497" s="569"/>
    </row>
    <row r="498" spans="1:10" x14ac:dyDescent="0.25">
      <c r="A498" s="751"/>
      <c r="B498" s="750"/>
      <c r="C498" s="749"/>
      <c r="D498" s="585"/>
      <c r="E498" s="582" t="s">
        <v>153</v>
      </c>
      <c r="F498" s="573"/>
      <c r="G498" s="581">
        <f>'[1]Бланки БЭС'!D930</f>
        <v>0</v>
      </c>
      <c r="H498" s="580">
        <f>'[1]Бланки БЭС'!E930</f>
        <v>0</v>
      </c>
      <c r="I498" s="579">
        <f>'[1]Бланки БЭС'!F930</f>
        <v>0</v>
      </c>
      <c r="J498" s="569"/>
    </row>
    <row r="499" spans="1:10" x14ac:dyDescent="0.25">
      <c r="A499" s="751"/>
      <c r="B499" s="750"/>
      <c r="C499" s="749"/>
      <c r="D499" s="585" t="s">
        <v>326</v>
      </c>
      <c r="E499" s="582" t="s">
        <v>8</v>
      </c>
      <c r="F499" s="573"/>
      <c r="G499" s="581">
        <f>'[1]Бланки БЭС'!D931</f>
        <v>0</v>
      </c>
      <c r="H499" s="580">
        <f>'[1]Бланки БЭС'!E931</f>
        <v>0</v>
      </c>
      <c r="I499" s="579">
        <f>'[1]Бланки БЭС'!F931</f>
        <v>0</v>
      </c>
      <c r="J499" s="569"/>
    </row>
    <row r="500" spans="1:10" x14ac:dyDescent="0.25">
      <c r="A500" s="751"/>
      <c r="B500" s="750"/>
      <c r="C500" s="749"/>
      <c r="D500" s="585"/>
      <c r="E500" s="582" t="s">
        <v>9</v>
      </c>
      <c r="F500" s="573"/>
      <c r="G500" s="581">
        <f>'[1]Бланки БЭС'!D932</f>
        <v>0</v>
      </c>
      <c r="H500" s="580">
        <f>'[1]Бланки БЭС'!E932</f>
        <v>0</v>
      </c>
      <c r="I500" s="579">
        <f>'[1]Бланки БЭС'!F932</f>
        <v>0</v>
      </c>
      <c r="J500" s="569"/>
    </row>
    <row r="501" spans="1:10" x14ac:dyDescent="0.25">
      <c r="A501" s="751"/>
      <c r="B501" s="750"/>
      <c r="C501" s="749"/>
      <c r="D501" s="585"/>
      <c r="E501" s="582"/>
      <c r="F501" s="573"/>
      <c r="G501" s="581"/>
      <c r="H501" s="580"/>
      <c r="I501" s="579"/>
      <c r="J501" s="569"/>
    </row>
    <row r="502" spans="1:10" x14ac:dyDescent="0.25">
      <c r="A502" s="751"/>
      <c r="B502" s="750"/>
      <c r="C502" s="749"/>
      <c r="D502" s="585"/>
      <c r="E502" s="582" t="s">
        <v>7</v>
      </c>
      <c r="F502" s="573"/>
      <c r="G502" s="581">
        <f>'[1]Бланки БЭС'!D934</f>
        <v>0</v>
      </c>
      <c r="H502" s="580">
        <f>'[1]Бланки БЭС'!E934</f>
        <v>0</v>
      </c>
      <c r="I502" s="579">
        <f>'[1]Бланки БЭС'!F934</f>
        <v>0</v>
      </c>
      <c r="J502" s="569"/>
    </row>
    <row r="503" spans="1:10" x14ac:dyDescent="0.25">
      <c r="A503" s="751"/>
      <c r="B503" s="750"/>
      <c r="C503" s="749"/>
      <c r="D503" s="585" t="s">
        <v>327</v>
      </c>
      <c r="E503" s="582" t="s">
        <v>8</v>
      </c>
      <c r="F503" s="573"/>
      <c r="G503" s="581">
        <f>'[1]Бланки БЭС'!D935</f>
        <v>0</v>
      </c>
      <c r="H503" s="580">
        <f>'[1]Бланки БЭС'!E935</f>
        <v>0</v>
      </c>
      <c r="I503" s="579">
        <f>'[1]Бланки БЭС'!F935</f>
        <v>0</v>
      </c>
      <c r="J503" s="569"/>
    </row>
    <row r="504" spans="1:10" x14ac:dyDescent="0.25">
      <c r="A504" s="751"/>
      <c r="B504" s="750"/>
      <c r="C504" s="749"/>
      <c r="D504" s="585"/>
      <c r="E504" s="582" t="s">
        <v>9</v>
      </c>
      <c r="F504" s="573"/>
      <c r="G504" s="581">
        <f>'[1]Бланки БЭС'!D936</f>
        <v>0</v>
      </c>
      <c r="H504" s="580">
        <f>'[1]Бланки БЭС'!E936</f>
        <v>0</v>
      </c>
      <c r="I504" s="579">
        <f>'[1]Бланки БЭС'!F936</f>
        <v>0</v>
      </c>
      <c r="J504" s="569"/>
    </row>
    <row r="505" spans="1:10" x14ac:dyDescent="0.25">
      <c r="A505" s="751"/>
      <c r="B505" s="750"/>
      <c r="C505" s="749"/>
      <c r="D505" s="585"/>
      <c r="E505" s="582"/>
      <c r="F505" s="573"/>
      <c r="G505" s="581"/>
      <c r="H505" s="580"/>
      <c r="I505" s="579"/>
      <c r="J505" s="569"/>
    </row>
    <row r="506" spans="1:10" x14ac:dyDescent="0.25">
      <c r="A506" s="751"/>
      <c r="B506" s="750"/>
      <c r="C506" s="749"/>
      <c r="D506" s="592"/>
      <c r="E506" s="591" t="s">
        <v>7</v>
      </c>
      <c r="F506" s="590"/>
      <c r="G506" s="581">
        <f>'[1]Бланки БЭС'!D938</f>
        <v>0</v>
      </c>
      <c r="H506" s="580">
        <f>'[1]Бланки БЭС'!E938</f>
        <v>0</v>
      </c>
      <c r="I506" s="579">
        <f>'[1]Бланки БЭС'!F938</f>
        <v>0</v>
      </c>
      <c r="J506" s="569"/>
    </row>
    <row r="507" spans="1:10" x14ac:dyDescent="0.25">
      <c r="A507" s="751"/>
      <c r="B507" s="750"/>
      <c r="C507" s="749"/>
      <c r="D507" s="585" t="s">
        <v>328</v>
      </c>
      <c r="E507" s="582" t="s">
        <v>8</v>
      </c>
      <c r="F507" s="573"/>
      <c r="G507" s="581">
        <f>'[1]Бланки БЭС'!D939</f>
        <v>0</v>
      </c>
      <c r="H507" s="580">
        <f>'[1]Бланки БЭС'!E939</f>
        <v>0</v>
      </c>
      <c r="I507" s="579">
        <f>'[1]Бланки БЭС'!F939</f>
        <v>0</v>
      </c>
      <c r="J507" s="569"/>
    </row>
    <row r="508" spans="1:10" x14ac:dyDescent="0.25">
      <c r="A508" s="751"/>
      <c r="B508" s="750"/>
      <c r="C508" s="749"/>
      <c r="D508" s="585"/>
      <c r="E508" s="582" t="s">
        <v>9</v>
      </c>
      <c r="F508" s="573"/>
      <c r="G508" s="581">
        <f>'[1]Бланки БЭС'!D940</f>
        <v>0</v>
      </c>
      <c r="H508" s="580">
        <f>'[1]Бланки БЭС'!E940</f>
        <v>0</v>
      </c>
      <c r="I508" s="579">
        <f>'[1]Бланки БЭС'!F940</f>
        <v>0</v>
      </c>
      <c r="J508" s="569"/>
    </row>
    <row r="509" spans="1:10" x14ac:dyDescent="0.25">
      <c r="A509" s="751"/>
      <c r="B509" s="750"/>
      <c r="C509" s="749"/>
      <c r="D509" s="585"/>
      <c r="E509" s="582"/>
      <c r="F509" s="573"/>
      <c r="G509" s="581"/>
      <c r="H509" s="580"/>
      <c r="I509" s="579"/>
      <c r="J509" s="569"/>
    </row>
    <row r="510" spans="1:10" x14ac:dyDescent="0.25">
      <c r="A510" s="751"/>
      <c r="B510" s="750"/>
      <c r="C510" s="749"/>
      <c r="D510" s="585"/>
      <c r="E510" s="582"/>
      <c r="F510" s="573"/>
      <c r="G510" s="581"/>
      <c r="H510" s="580"/>
      <c r="I510" s="579"/>
      <c r="J510" s="569"/>
    </row>
    <row r="511" spans="1:10" x14ac:dyDescent="0.25">
      <c r="A511" s="751"/>
      <c r="B511" s="750"/>
      <c r="C511" s="749"/>
      <c r="D511" s="585"/>
      <c r="E511" s="582"/>
      <c r="F511" s="573"/>
      <c r="G511" s="581"/>
      <c r="H511" s="580"/>
      <c r="I511" s="579"/>
      <c r="J511" s="569"/>
    </row>
    <row r="512" spans="1:10" x14ac:dyDescent="0.25">
      <c r="A512" s="751"/>
      <c r="B512" s="750"/>
      <c r="C512" s="749"/>
      <c r="D512" s="585" t="s">
        <v>89</v>
      </c>
      <c r="E512" s="582"/>
      <c r="F512" s="573"/>
      <c r="G512" s="581"/>
      <c r="H512" s="580"/>
      <c r="I512" s="579"/>
      <c r="J512" s="569"/>
    </row>
    <row r="513" spans="1:10" x14ac:dyDescent="0.25">
      <c r="A513" s="751"/>
      <c r="B513" s="750"/>
      <c r="C513" s="749"/>
      <c r="D513" s="630" t="s">
        <v>65</v>
      </c>
      <c r="E513" s="582" t="s">
        <v>7</v>
      </c>
      <c r="F513" s="573"/>
      <c r="G513" s="581">
        <f>'[1]Бланки БЭС'!D952</f>
        <v>0</v>
      </c>
      <c r="H513" s="580">
        <f>'[1]Бланки БЭС'!E952</f>
        <v>0</v>
      </c>
      <c r="I513" s="579">
        <f>'[1]Бланки БЭС'!F952</f>
        <v>0</v>
      </c>
      <c r="J513" s="569"/>
    </row>
    <row r="514" spans="1:10" x14ac:dyDescent="0.25">
      <c r="A514" s="751"/>
      <c r="B514" s="750"/>
      <c r="C514" s="749"/>
      <c r="D514" s="630" t="s">
        <v>62</v>
      </c>
      <c r="E514" s="582" t="s">
        <v>7</v>
      </c>
      <c r="F514" s="573"/>
      <c r="G514" s="581">
        <f>'[1]Бланки БЭС'!D953</f>
        <v>0</v>
      </c>
      <c r="H514" s="580">
        <f>'[1]Бланки БЭС'!E953</f>
        <v>0</v>
      </c>
      <c r="I514" s="579">
        <f>'[1]Бланки БЭС'!F953</f>
        <v>0</v>
      </c>
      <c r="J514" s="569"/>
    </row>
    <row r="515" spans="1:10" x14ac:dyDescent="0.25">
      <c r="A515" s="751"/>
      <c r="B515" s="750"/>
      <c r="C515" s="749"/>
      <c r="D515" s="630" t="s">
        <v>67</v>
      </c>
      <c r="E515" s="582" t="s">
        <v>7</v>
      </c>
      <c r="F515" s="573"/>
      <c r="G515" s="581">
        <f>'[1]Бланки БЭС'!D954</f>
        <v>0</v>
      </c>
      <c r="H515" s="580">
        <f>'[1]Бланки БЭС'!E954</f>
        <v>0</v>
      </c>
      <c r="I515" s="579">
        <f>'[1]Бланки БЭС'!F954</f>
        <v>0</v>
      </c>
      <c r="J515" s="569"/>
    </row>
    <row r="516" spans="1:10" x14ac:dyDescent="0.25">
      <c r="A516" s="751"/>
      <c r="B516" s="750"/>
      <c r="C516" s="749"/>
      <c r="D516" s="630" t="s">
        <v>70</v>
      </c>
      <c r="E516" s="582" t="s">
        <v>7</v>
      </c>
      <c r="F516" s="573"/>
      <c r="G516" s="581">
        <f>'[1]Бланки БЭС'!D955</f>
        <v>0</v>
      </c>
      <c r="H516" s="580">
        <f>'[1]Бланки БЭС'!E955</f>
        <v>0</v>
      </c>
      <c r="I516" s="579">
        <f>'[1]Бланки БЭС'!F955</f>
        <v>0</v>
      </c>
      <c r="J516" s="569"/>
    </row>
    <row r="517" spans="1:10" x14ac:dyDescent="0.25">
      <c r="A517" s="751"/>
      <c r="B517" s="750"/>
      <c r="C517" s="749"/>
      <c r="D517" s="585" t="s">
        <v>90</v>
      </c>
      <c r="E517" s="582"/>
      <c r="F517" s="573"/>
      <c r="G517" s="772"/>
      <c r="H517" s="771"/>
      <c r="I517" s="770"/>
      <c r="J517" s="569"/>
    </row>
    <row r="518" spans="1:10" x14ac:dyDescent="0.25">
      <c r="A518" s="751"/>
      <c r="B518" s="750"/>
      <c r="C518" s="749"/>
      <c r="D518" s="630" t="s">
        <v>64</v>
      </c>
      <c r="E518" s="582" t="s">
        <v>7</v>
      </c>
      <c r="F518" s="573"/>
      <c r="G518" s="581">
        <f>'[1]Бланки БЭС'!D968</f>
        <v>0</v>
      </c>
      <c r="H518" s="580">
        <f>'[1]Бланки БЭС'!E968</f>
        <v>0</v>
      </c>
      <c r="I518" s="579">
        <f>'[1]Бланки БЭС'!F968</f>
        <v>0</v>
      </c>
      <c r="J518" s="569"/>
    </row>
    <row r="519" spans="1:10" x14ac:dyDescent="0.25">
      <c r="A519" s="751"/>
      <c r="B519" s="750"/>
      <c r="C519" s="749"/>
      <c r="D519" s="630" t="s">
        <v>77</v>
      </c>
      <c r="E519" s="582" t="s">
        <v>7</v>
      </c>
      <c r="F519" s="573"/>
      <c r="G519" s="581">
        <f>'[1]Бланки БЭС'!D969</f>
        <v>0</v>
      </c>
      <c r="H519" s="580">
        <f>'[1]Бланки БЭС'!E969</f>
        <v>0</v>
      </c>
      <c r="I519" s="579">
        <f>'[1]Бланки БЭС'!F969</f>
        <v>0</v>
      </c>
      <c r="J519" s="569"/>
    </row>
    <row r="520" spans="1:10" x14ac:dyDescent="0.25">
      <c r="A520" s="751"/>
      <c r="B520" s="750"/>
      <c r="C520" s="749"/>
      <c r="D520" s="630" t="s">
        <v>69</v>
      </c>
      <c r="E520" s="582" t="s">
        <v>7</v>
      </c>
      <c r="F520" s="573"/>
      <c r="G520" s="581">
        <f>'[1]Бланки БЭС'!D970</f>
        <v>0</v>
      </c>
      <c r="H520" s="580">
        <f>'[1]Бланки БЭС'!E970</f>
        <v>0</v>
      </c>
      <c r="I520" s="579">
        <f>'[1]Бланки БЭС'!F970</f>
        <v>0</v>
      </c>
      <c r="J520" s="569"/>
    </row>
    <row r="521" spans="1:10" x14ac:dyDescent="0.25">
      <c r="A521" s="751"/>
      <c r="B521" s="750"/>
      <c r="C521" s="749"/>
      <c r="D521" s="630" t="s">
        <v>66</v>
      </c>
      <c r="E521" s="582" t="s">
        <v>7</v>
      </c>
      <c r="F521" s="573"/>
      <c r="G521" s="581">
        <f>'[1]Бланки БЭС'!D971</f>
        <v>0</v>
      </c>
      <c r="H521" s="580">
        <f>'[1]Бланки БЭС'!E971</f>
        <v>0</v>
      </c>
      <c r="I521" s="579">
        <f>'[1]Бланки БЭС'!F971</f>
        <v>0</v>
      </c>
      <c r="J521" s="569"/>
    </row>
    <row r="522" spans="1:10" x14ac:dyDescent="0.25">
      <c r="A522" s="751"/>
      <c r="B522" s="750"/>
      <c r="C522" s="749"/>
      <c r="D522" s="630" t="s">
        <v>80</v>
      </c>
      <c r="E522" s="582" t="s">
        <v>7</v>
      </c>
      <c r="F522" s="573"/>
      <c r="G522" s="581">
        <f>'[1]Бланки БЭС'!D972</f>
        <v>0</v>
      </c>
      <c r="H522" s="580">
        <f>'[1]Бланки БЭС'!E972</f>
        <v>0</v>
      </c>
      <c r="I522" s="579">
        <f>'[1]Бланки БЭС'!F972</f>
        <v>0</v>
      </c>
      <c r="J522" s="569"/>
    </row>
    <row r="523" spans="1:10" ht="16.5" thickBot="1" x14ac:dyDescent="0.3">
      <c r="A523" s="751"/>
      <c r="B523" s="750"/>
      <c r="C523" s="749"/>
      <c r="D523" s="630" t="s">
        <v>76</v>
      </c>
      <c r="E523" s="574" t="s">
        <v>7</v>
      </c>
      <c r="F523" s="573"/>
      <c r="G523" s="572">
        <f>'[1]Бланки БЭС'!D973</f>
        <v>0</v>
      </c>
      <c r="H523" s="571">
        <f>'[1]Бланки БЭС'!E973</f>
        <v>0</v>
      </c>
      <c r="I523" s="570">
        <f>'[1]Бланки БЭС'!F973</f>
        <v>0</v>
      </c>
      <c r="J523" s="569"/>
    </row>
    <row r="524" spans="1:10" x14ac:dyDescent="0.25">
      <c r="A524" s="42"/>
      <c r="B524" s="42"/>
      <c r="C524" s="748"/>
      <c r="D524" s="185"/>
      <c r="E524" s="598"/>
      <c r="F524" s="167"/>
      <c r="G524" s="769"/>
      <c r="H524" s="769"/>
      <c r="I524" s="768"/>
    </row>
    <row r="525" spans="1:10" ht="16.5" thickBot="1" x14ac:dyDescent="0.3">
      <c r="A525" s="42"/>
      <c r="B525" s="42"/>
      <c r="C525" s="748"/>
      <c r="D525" s="481" t="s">
        <v>254</v>
      </c>
      <c r="E525" s="598"/>
      <c r="F525" s="167"/>
      <c r="G525" s="769"/>
      <c r="H525" s="769"/>
      <c r="I525" s="768"/>
    </row>
    <row r="526" spans="1:10" ht="16.5" thickBot="1" x14ac:dyDescent="0.3">
      <c r="A526" s="1577" t="s">
        <v>391</v>
      </c>
      <c r="B526" s="1577" t="s">
        <v>390</v>
      </c>
      <c r="C526" s="1577" t="s">
        <v>389</v>
      </c>
      <c r="D526" s="1556" t="s">
        <v>120</v>
      </c>
      <c r="E526" s="597" t="s">
        <v>2</v>
      </c>
      <c r="F526" s="1559" t="s">
        <v>121</v>
      </c>
      <c r="G526" s="1562" t="s">
        <v>388</v>
      </c>
      <c r="H526" s="1563"/>
      <c r="I526" s="1564"/>
      <c r="J526" s="1603" t="s">
        <v>116</v>
      </c>
    </row>
    <row r="527" spans="1:10" x14ac:dyDescent="0.25">
      <c r="A527" s="1578"/>
      <c r="B527" s="1578"/>
      <c r="C527" s="1578"/>
      <c r="D527" s="1557"/>
      <c r="E527" s="596" t="s">
        <v>3</v>
      </c>
      <c r="F527" s="1560"/>
      <c r="G527" s="1588" t="s">
        <v>5</v>
      </c>
      <c r="H527" s="1590" t="s">
        <v>6</v>
      </c>
      <c r="I527" s="1569" t="s">
        <v>214</v>
      </c>
      <c r="J527" s="1604"/>
    </row>
    <row r="528" spans="1:10" ht="51" customHeight="1" thickBot="1" x14ac:dyDescent="0.3">
      <c r="A528" s="1579"/>
      <c r="B528" s="1579"/>
      <c r="C528" s="1579"/>
      <c r="D528" s="1558"/>
      <c r="E528" s="595" t="s">
        <v>4</v>
      </c>
      <c r="F528" s="1561"/>
      <c r="G528" s="1589"/>
      <c r="H528" s="1591"/>
      <c r="I528" s="1570"/>
      <c r="J528" s="1605"/>
    </row>
    <row r="529" spans="1:10" x14ac:dyDescent="0.25">
      <c r="A529" s="751"/>
      <c r="B529" s="750"/>
      <c r="C529" s="749"/>
      <c r="D529" s="585"/>
      <c r="E529" s="582" t="s">
        <v>150</v>
      </c>
      <c r="F529" s="573"/>
      <c r="G529" s="581">
        <f>'[1]Бланки БЭС'!D993</f>
        <v>0</v>
      </c>
      <c r="H529" s="580">
        <f>'[1]Бланки БЭС'!E993</f>
        <v>0</v>
      </c>
      <c r="I529" s="579">
        <f>'[1]Бланки БЭС'!F993</f>
        <v>0</v>
      </c>
      <c r="J529" s="569"/>
    </row>
    <row r="530" spans="1:10" x14ac:dyDescent="0.25">
      <c r="A530" s="751">
        <v>390</v>
      </c>
      <c r="B530" s="750">
        <v>300</v>
      </c>
      <c r="C530" s="749">
        <f>B530*0.9</f>
        <v>270</v>
      </c>
      <c r="D530" s="585" t="s">
        <v>329</v>
      </c>
      <c r="E530" s="582" t="s">
        <v>8</v>
      </c>
      <c r="F530" s="573"/>
      <c r="G530" s="581">
        <f>'[1]Бланки БЭС'!D994</f>
        <v>0</v>
      </c>
      <c r="H530" s="580">
        <f>'[1]Бланки БЭС'!E994</f>
        <v>0</v>
      </c>
      <c r="I530" s="579">
        <f>'[1]Бланки БЭС'!F994</f>
        <v>0</v>
      </c>
      <c r="J530" s="569"/>
    </row>
    <row r="531" spans="1:10" x14ac:dyDescent="0.25">
      <c r="A531" s="751"/>
      <c r="B531" s="750"/>
      <c r="C531" s="749"/>
      <c r="D531" s="585"/>
      <c r="E531" s="582" t="s">
        <v>9</v>
      </c>
      <c r="F531" s="573"/>
      <c r="G531" s="581">
        <f>'[1]Бланки БЭС'!D995</f>
        <v>0</v>
      </c>
      <c r="H531" s="580">
        <f>'[1]Бланки БЭС'!E995</f>
        <v>0</v>
      </c>
      <c r="I531" s="579">
        <f>'[1]Бланки БЭС'!F995</f>
        <v>0</v>
      </c>
      <c r="J531" s="569"/>
    </row>
    <row r="532" spans="1:10" x14ac:dyDescent="0.25">
      <c r="A532" s="751"/>
      <c r="B532" s="750"/>
      <c r="C532" s="749"/>
      <c r="D532" s="585"/>
      <c r="E532" s="582"/>
      <c r="F532" s="573"/>
      <c r="G532" s="672"/>
      <c r="H532" s="671"/>
      <c r="I532" s="670"/>
      <c r="J532" s="569"/>
    </row>
    <row r="533" spans="1:10" x14ac:dyDescent="0.25">
      <c r="A533" s="751"/>
      <c r="B533" s="750"/>
      <c r="C533" s="749"/>
      <c r="D533" s="585"/>
      <c r="E533" s="582" t="s">
        <v>149</v>
      </c>
      <c r="F533" s="573"/>
      <c r="G533" s="581">
        <f>'[1]Бланки БЭС'!D997</f>
        <v>0</v>
      </c>
      <c r="H533" s="580">
        <f>'[1]Бланки БЭС'!E997</f>
        <v>0</v>
      </c>
      <c r="I533" s="579">
        <f>'[1]Бланки БЭС'!F997</f>
        <v>0</v>
      </c>
      <c r="J533" s="569"/>
    </row>
    <row r="534" spans="1:10" x14ac:dyDescent="0.25">
      <c r="A534" s="751">
        <v>390</v>
      </c>
      <c r="B534" s="750">
        <v>300</v>
      </c>
      <c r="C534" s="749">
        <f>B534*0.9</f>
        <v>270</v>
      </c>
      <c r="D534" s="585" t="s">
        <v>330</v>
      </c>
      <c r="E534" s="582" t="s">
        <v>8</v>
      </c>
      <c r="F534" s="573"/>
      <c r="G534" s="581">
        <f>'[1]Бланки БЭС'!D998</f>
        <v>0</v>
      </c>
      <c r="H534" s="580">
        <f>'[1]Бланки БЭС'!E998</f>
        <v>0</v>
      </c>
      <c r="I534" s="579">
        <f>'[1]Бланки БЭС'!F998</f>
        <v>0</v>
      </c>
      <c r="J534" s="569"/>
    </row>
    <row r="535" spans="1:10" ht="16.5" thickBot="1" x14ac:dyDescent="0.3">
      <c r="A535" s="751"/>
      <c r="B535" s="750"/>
      <c r="C535" s="749"/>
      <c r="D535" s="585"/>
      <c r="E535" s="582" t="s">
        <v>9</v>
      </c>
      <c r="F535" s="573"/>
      <c r="G535" s="581">
        <f>'[1]Бланки БЭС'!D999</f>
        <v>0</v>
      </c>
      <c r="H535" s="580">
        <f>'[1]Бланки БЭС'!E999</f>
        <v>0</v>
      </c>
      <c r="I535" s="579">
        <f>'[1]Бланки БЭС'!F999</f>
        <v>0</v>
      </c>
      <c r="J535" s="569"/>
    </row>
    <row r="536" spans="1:10" x14ac:dyDescent="0.25">
      <c r="A536" s="751"/>
      <c r="B536" s="750"/>
      <c r="C536" s="749"/>
      <c r="D536" s="637" t="s">
        <v>92</v>
      </c>
      <c r="E536" s="636"/>
      <c r="F536" s="635"/>
      <c r="G536" s="634"/>
      <c r="H536" s="633"/>
      <c r="I536" s="632"/>
      <c r="J536" s="569"/>
    </row>
    <row r="537" spans="1:10" x14ac:dyDescent="0.25">
      <c r="A537" s="751"/>
      <c r="B537" s="750"/>
      <c r="C537" s="749"/>
      <c r="D537" s="676" t="s">
        <v>63</v>
      </c>
      <c r="E537" s="582" t="s">
        <v>7</v>
      </c>
      <c r="F537" s="573"/>
      <c r="G537" s="581">
        <f>'[1]Бланки БЭС'!D1007</f>
        <v>0</v>
      </c>
      <c r="H537" s="580">
        <f>'[1]Бланки БЭС'!E1007</f>
        <v>0</v>
      </c>
      <c r="I537" s="579">
        <f>'[1]Бланки БЭС'!F1007</f>
        <v>0</v>
      </c>
      <c r="J537" s="569"/>
    </row>
    <row r="538" spans="1:10" x14ac:dyDescent="0.25">
      <c r="A538" s="751"/>
      <c r="B538" s="750"/>
      <c r="C538" s="749"/>
      <c r="D538" s="676" t="s">
        <v>64</v>
      </c>
      <c r="E538" s="582" t="s">
        <v>7</v>
      </c>
      <c r="F538" s="573"/>
      <c r="G538" s="581">
        <f>'[1]Бланки БЭС'!D1008</f>
        <v>0</v>
      </c>
      <c r="H538" s="580">
        <f>'[1]Бланки БЭС'!E1008</f>
        <v>0</v>
      </c>
      <c r="I538" s="579">
        <f>'[1]Бланки БЭС'!F1008</f>
        <v>0</v>
      </c>
      <c r="J538" s="569"/>
    </row>
    <row r="539" spans="1:10" x14ac:dyDescent="0.25">
      <c r="A539" s="751"/>
      <c r="B539" s="750"/>
      <c r="C539" s="749"/>
      <c r="D539" s="676" t="s">
        <v>65</v>
      </c>
      <c r="E539" s="582" t="s">
        <v>7</v>
      </c>
      <c r="F539" s="573"/>
      <c r="G539" s="581">
        <f>'[1]Бланки БЭС'!D1009</f>
        <v>0</v>
      </c>
      <c r="H539" s="580">
        <f>'[1]Бланки БЭС'!E1009</f>
        <v>0</v>
      </c>
      <c r="I539" s="579">
        <f>'[1]Бланки БЭС'!F1009</f>
        <v>0</v>
      </c>
      <c r="J539" s="569"/>
    </row>
    <row r="540" spans="1:10" x14ac:dyDescent="0.25">
      <c r="A540" s="751"/>
      <c r="B540" s="750"/>
      <c r="C540" s="749"/>
      <c r="D540" s="676" t="s">
        <v>62</v>
      </c>
      <c r="E540" s="582" t="s">
        <v>7</v>
      </c>
      <c r="F540" s="573"/>
      <c r="G540" s="581">
        <f>'[1]Бланки БЭС'!D1010</f>
        <v>0</v>
      </c>
      <c r="H540" s="580">
        <f>'[1]Бланки БЭС'!E1010</f>
        <v>0</v>
      </c>
      <c r="I540" s="579">
        <f>'[1]Бланки БЭС'!F1010</f>
        <v>0</v>
      </c>
      <c r="J540" s="569"/>
    </row>
    <row r="541" spans="1:10" x14ac:dyDescent="0.25">
      <c r="A541" s="751"/>
      <c r="B541" s="750"/>
      <c r="C541" s="749"/>
      <c r="D541" s="676" t="s">
        <v>67</v>
      </c>
      <c r="E541" s="582" t="s">
        <v>7</v>
      </c>
      <c r="F541" s="573"/>
      <c r="G541" s="581">
        <f>'[1]Бланки БЭС'!D1011</f>
        <v>0</v>
      </c>
      <c r="H541" s="580">
        <f>'[1]Бланки БЭС'!E1011</f>
        <v>0</v>
      </c>
      <c r="I541" s="579">
        <f>'[1]Бланки БЭС'!F1011</f>
        <v>0</v>
      </c>
      <c r="J541" s="569"/>
    </row>
    <row r="542" spans="1:10" x14ac:dyDescent="0.25">
      <c r="A542" s="751"/>
      <c r="B542" s="750"/>
      <c r="C542" s="749"/>
      <c r="D542" s="676" t="s">
        <v>68</v>
      </c>
      <c r="E542" s="582" t="s">
        <v>7</v>
      </c>
      <c r="F542" s="573"/>
      <c r="G542" s="581">
        <f>'[1]Бланки БЭС'!D1012</f>
        <v>0</v>
      </c>
      <c r="H542" s="580">
        <f>'[1]Бланки БЭС'!E1012</f>
        <v>0</v>
      </c>
      <c r="I542" s="579">
        <f>'[1]Бланки БЭС'!F1012</f>
        <v>0</v>
      </c>
      <c r="J542" s="569"/>
    </row>
    <row r="543" spans="1:10" x14ac:dyDescent="0.25">
      <c r="A543" s="751"/>
      <c r="B543" s="750"/>
      <c r="C543" s="749"/>
      <c r="D543" s="767" t="s">
        <v>69</v>
      </c>
      <c r="E543" s="582" t="s">
        <v>7</v>
      </c>
      <c r="F543" s="573"/>
      <c r="G543" s="581">
        <f>'[1]Бланки БЭС'!D1013</f>
        <v>0</v>
      </c>
      <c r="H543" s="580">
        <f>'[1]Бланки БЭС'!E1013</f>
        <v>0</v>
      </c>
      <c r="I543" s="579">
        <f>'[1]Бланки БЭС'!F1013</f>
        <v>0</v>
      </c>
      <c r="J543" s="569"/>
    </row>
    <row r="544" spans="1:10" x14ac:dyDescent="0.25">
      <c r="A544" s="751"/>
      <c r="B544" s="750"/>
      <c r="C544" s="749"/>
      <c r="D544" s="676" t="s">
        <v>66</v>
      </c>
      <c r="E544" s="582" t="s">
        <v>7</v>
      </c>
      <c r="F544" s="573"/>
      <c r="G544" s="581">
        <f>'[1]Бланки БЭС'!D1014</f>
        <v>0</v>
      </c>
      <c r="H544" s="580">
        <f>'[1]Бланки БЭС'!E1014</f>
        <v>0</v>
      </c>
      <c r="I544" s="579">
        <f>'[1]Бланки БЭС'!F1014</f>
        <v>0</v>
      </c>
      <c r="J544" s="569"/>
    </row>
    <row r="545" spans="1:10" ht="16.5" thickBot="1" x14ac:dyDescent="0.3">
      <c r="A545" s="761"/>
      <c r="B545" s="14"/>
      <c r="C545" s="760"/>
      <c r="D545" s="675" t="s">
        <v>70</v>
      </c>
      <c r="E545" s="574" t="s">
        <v>7</v>
      </c>
      <c r="F545" s="620"/>
      <c r="G545" s="572">
        <f>'[1]Бланки БЭС'!D1015</f>
        <v>0</v>
      </c>
      <c r="H545" s="571">
        <f>'[1]Бланки БЭС'!E1015</f>
        <v>0</v>
      </c>
      <c r="I545" s="570">
        <f>'[1]Бланки БЭС'!F1015</f>
        <v>0</v>
      </c>
      <c r="J545" s="600"/>
    </row>
    <row r="546" spans="1:10" x14ac:dyDescent="0.25">
      <c r="A546" s="42"/>
      <c r="B546" s="42"/>
      <c r="C546" s="748"/>
      <c r="D546" s="185"/>
      <c r="E546" s="598"/>
      <c r="F546" s="167"/>
      <c r="G546" s="200" t="s">
        <v>0</v>
      </c>
      <c r="H546" s="200"/>
      <c r="I546" s="622"/>
    </row>
    <row r="547" spans="1:10" ht="16.5" thickBot="1" x14ac:dyDescent="0.3">
      <c r="A547" s="42"/>
      <c r="B547" s="42"/>
      <c r="C547" s="748"/>
      <c r="D547" s="766" t="s">
        <v>255</v>
      </c>
      <c r="E547" s="598"/>
      <c r="F547" s="167"/>
      <c r="G547" s="200"/>
      <c r="H547" s="200"/>
      <c r="I547" s="622"/>
    </row>
    <row r="548" spans="1:10" ht="15.75" customHeight="1" thickBot="1" x14ac:dyDescent="0.3">
      <c r="A548" s="1577" t="s">
        <v>391</v>
      </c>
      <c r="B548" s="1577" t="s">
        <v>390</v>
      </c>
      <c r="C548" s="1577" t="s">
        <v>389</v>
      </c>
      <c r="D548" s="1556" t="s">
        <v>120</v>
      </c>
      <c r="E548" s="597" t="s">
        <v>2</v>
      </c>
      <c r="F548" s="1559" t="s">
        <v>121</v>
      </c>
      <c r="G548" s="1562" t="s">
        <v>388</v>
      </c>
      <c r="H548" s="1563"/>
      <c r="I548" s="1564"/>
      <c r="J548" s="1603" t="s">
        <v>116</v>
      </c>
    </row>
    <row r="549" spans="1:10" x14ac:dyDescent="0.25">
      <c r="A549" s="1578"/>
      <c r="B549" s="1578"/>
      <c r="C549" s="1578"/>
      <c r="D549" s="1557"/>
      <c r="E549" s="596" t="s">
        <v>3</v>
      </c>
      <c r="F549" s="1560"/>
      <c r="G549" s="1565" t="s">
        <v>5</v>
      </c>
      <c r="H549" s="1567" t="s">
        <v>6</v>
      </c>
      <c r="I549" s="1569" t="s">
        <v>214</v>
      </c>
      <c r="J549" s="1604"/>
    </row>
    <row r="550" spans="1:10" ht="51.75" customHeight="1" thickBot="1" x14ac:dyDescent="0.3">
      <c r="A550" s="1579"/>
      <c r="B550" s="1579"/>
      <c r="C550" s="1579"/>
      <c r="D550" s="1558"/>
      <c r="E550" s="595" t="s">
        <v>4</v>
      </c>
      <c r="F550" s="1561"/>
      <c r="G550" s="1566"/>
      <c r="H550" s="1568"/>
      <c r="I550" s="1570"/>
      <c r="J550" s="1605"/>
    </row>
    <row r="551" spans="1:10" x14ac:dyDescent="0.25">
      <c r="A551" s="745"/>
      <c r="B551" s="744"/>
      <c r="C551" s="743"/>
      <c r="D551" s="592"/>
      <c r="E551" s="591" t="s">
        <v>149</v>
      </c>
      <c r="F551" s="590"/>
      <c r="G551" s="672">
        <f>'[1]Бланки БЭС'!D1027</f>
        <v>0</v>
      </c>
      <c r="H551" s="671">
        <f>'[1]Бланки БЭС'!E1027</f>
        <v>0</v>
      </c>
      <c r="I551" s="670">
        <f>'[1]Бланки БЭС'!F1027</f>
        <v>0</v>
      </c>
      <c r="J551" s="586"/>
    </row>
    <row r="552" spans="1:10" x14ac:dyDescent="0.25">
      <c r="A552" s="751">
        <v>300</v>
      </c>
      <c r="B552" s="750">
        <v>300</v>
      </c>
      <c r="C552" s="749">
        <f>B552*0.9</f>
        <v>270</v>
      </c>
      <c r="D552" s="585" t="s">
        <v>331</v>
      </c>
      <c r="E552" s="582" t="s">
        <v>8</v>
      </c>
      <c r="F552" s="573"/>
      <c r="G552" s="581">
        <f>'[1]Бланки БЭС'!D1028</f>
        <v>0</v>
      </c>
      <c r="H552" s="580">
        <f>'[1]Бланки БЭС'!E1028</f>
        <v>0</v>
      </c>
      <c r="I552" s="579">
        <f>'[1]Бланки БЭС'!F1028</f>
        <v>0</v>
      </c>
      <c r="J552" s="569"/>
    </row>
    <row r="553" spans="1:10" x14ac:dyDescent="0.25">
      <c r="A553" s="751"/>
      <c r="B553" s="750"/>
      <c r="C553" s="749"/>
      <c r="D553" s="585"/>
      <c r="E553" s="582" t="s">
        <v>9</v>
      </c>
      <c r="F553" s="573"/>
      <c r="G553" s="581">
        <f>'[1]Бланки БЭС'!D1029</f>
        <v>0</v>
      </c>
      <c r="H553" s="580">
        <f>'[1]Бланки БЭС'!E1029</f>
        <v>0</v>
      </c>
      <c r="I553" s="579">
        <f>'[1]Бланки БЭС'!F1029</f>
        <v>0</v>
      </c>
      <c r="J553" s="569"/>
    </row>
    <row r="554" spans="1:10" x14ac:dyDescent="0.25">
      <c r="A554" s="751"/>
      <c r="B554" s="750"/>
      <c r="C554" s="749"/>
      <c r="D554" s="585"/>
      <c r="E554" s="582"/>
      <c r="F554" s="573"/>
      <c r="G554" s="581"/>
      <c r="H554" s="580"/>
      <c r="I554" s="579"/>
      <c r="J554" s="569"/>
    </row>
    <row r="555" spans="1:10" x14ac:dyDescent="0.25">
      <c r="A555" s="751"/>
      <c r="B555" s="750"/>
      <c r="C555" s="749"/>
      <c r="D555" s="585"/>
      <c r="E555" s="582" t="s">
        <v>149</v>
      </c>
      <c r="F555" s="573"/>
      <c r="G555" s="581">
        <f>'[1]Бланки БЭС'!D1031</f>
        <v>0</v>
      </c>
      <c r="H555" s="580">
        <f>'[1]Бланки БЭС'!E1031</f>
        <v>0</v>
      </c>
      <c r="I555" s="579">
        <f>'[1]Бланки БЭС'!F1031</f>
        <v>0</v>
      </c>
      <c r="J555" s="569"/>
    </row>
    <row r="556" spans="1:10" x14ac:dyDescent="0.25">
      <c r="A556" s="751">
        <v>390</v>
      </c>
      <c r="B556" s="750">
        <v>300</v>
      </c>
      <c r="C556" s="749">
        <f>B556*0.9</f>
        <v>270</v>
      </c>
      <c r="D556" s="585" t="s">
        <v>332</v>
      </c>
      <c r="E556" s="582" t="s">
        <v>8</v>
      </c>
      <c r="F556" s="573"/>
      <c r="G556" s="581">
        <f>'[1]Бланки БЭС'!D1032</f>
        <v>0</v>
      </c>
      <c r="H556" s="580">
        <f>'[1]Бланки БЭС'!E1032</f>
        <v>0</v>
      </c>
      <c r="I556" s="579">
        <f>'[1]Бланки БЭС'!F1032</f>
        <v>0</v>
      </c>
      <c r="J556" s="569"/>
    </row>
    <row r="557" spans="1:10" x14ac:dyDescent="0.25">
      <c r="A557" s="751"/>
      <c r="B557" s="750"/>
      <c r="C557" s="749"/>
      <c r="D557" s="585"/>
      <c r="E557" s="582" t="s">
        <v>9</v>
      </c>
      <c r="F557" s="573"/>
      <c r="G557" s="581">
        <f>'[1]Бланки БЭС'!D1033</f>
        <v>0</v>
      </c>
      <c r="H557" s="580">
        <f>'[1]Бланки БЭС'!E1033</f>
        <v>0</v>
      </c>
      <c r="I557" s="579">
        <f>'[1]Бланки БЭС'!F1033</f>
        <v>0</v>
      </c>
      <c r="J557" s="569"/>
    </row>
    <row r="558" spans="1:10" x14ac:dyDescent="0.25">
      <c r="A558" s="751"/>
      <c r="B558" s="750"/>
      <c r="C558" s="749"/>
      <c r="D558" s="585"/>
      <c r="E558" s="582"/>
      <c r="F558" s="573"/>
      <c r="G558" s="581"/>
      <c r="H558" s="580"/>
      <c r="I558" s="579"/>
      <c r="J558" s="569"/>
    </row>
    <row r="559" spans="1:10" x14ac:dyDescent="0.25">
      <c r="A559" s="751"/>
      <c r="B559" s="750"/>
      <c r="C559" s="749"/>
      <c r="D559" s="585"/>
      <c r="E559" s="582" t="s">
        <v>153</v>
      </c>
      <c r="F559" s="573"/>
      <c r="G559" s="581">
        <f>'[1]Бланки БЭС'!D1035</f>
        <v>0</v>
      </c>
      <c r="H559" s="580">
        <f>'[1]Бланки БЭС'!E1035</f>
        <v>0</v>
      </c>
      <c r="I559" s="579">
        <f>'[1]Бланки БЭС'!F1035</f>
        <v>0</v>
      </c>
      <c r="J559" s="569"/>
    </row>
    <row r="560" spans="1:10" x14ac:dyDescent="0.25">
      <c r="A560" s="751">
        <v>390</v>
      </c>
      <c r="B560" s="750">
        <v>300</v>
      </c>
      <c r="C560" s="749">
        <f>B560*0.9</f>
        <v>270</v>
      </c>
      <c r="D560" s="585" t="s">
        <v>322</v>
      </c>
      <c r="E560" s="582" t="s">
        <v>8</v>
      </c>
      <c r="F560" s="573"/>
      <c r="G560" s="581">
        <f>'[1]Бланки БЭС'!D1036</f>
        <v>0</v>
      </c>
      <c r="H560" s="580">
        <f>'[1]Бланки БЭС'!E1036</f>
        <v>0</v>
      </c>
      <c r="I560" s="579">
        <f>'[1]Бланки БЭС'!F1036</f>
        <v>0</v>
      </c>
      <c r="J560" s="569"/>
    </row>
    <row r="561" spans="1:10" x14ac:dyDescent="0.25">
      <c r="A561" s="751"/>
      <c r="B561" s="750"/>
      <c r="C561" s="749"/>
      <c r="D561" s="585"/>
      <c r="E561" s="582" t="s">
        <v>9</v>
      </c>
      <c r="F561" s="573"/>
      <c r="G561" s="581">
        <f>'[1]Бланки БЭС'!D1037</f>
        <v>0</v>
      </c>
      <c r="H561" s="580">
        <f>'[1]Бланки БЭС'!E1037</f>
        <v>0</v>
      </c>
      <c r="I561" s="579">
        <f>'[1]Бланки БЭС'!F1037</f>
        <v>0</v>
      </c>
      <c r="J561" s="569"/>
    </row>
    <row r="562" spans="1:10" x14ac:dyDescent="0.25">
      <c r="A562" s="751"/>
      <c r="B562" s="750"/>
      <c r="C562" s="749"/>
      <c r="D562" s="585"/>
      <c r="E562" s="582"/>
      <c r="F562" s="573"/>
      <c r="G562" s="581"/>
      <c r="H562" s="580"/>
      <c r="I562" s="579"/>
      <c r="J562" s="569"/>
    </row>
    <row r="563" spans="1:10" x14ac:dyDescent="0.25">
      <c r="A563" s="751"/>
      <c r="B563" s="750"/>
      <c r="C563" s="749"/>
      <c r="D563" s="585"/>
      <c r="E563" s="582" t="s">
        <v>146</v>
      </c>
      <c r="F563" s="573"/>
      <c r="G563" s="581">
        <f>'[1]Бланки БЭС'!D1039</f>
        <v>0</v>
      </c>
      <c r="H563" s="580">
        <f>'[1]Бланки БЭС'!E1039</f>
        <v>0</v>
      </c>
      <c r="I563" s="579">
        <f>'[1]Бланки БЭС'!F1039</f>
        <v>0</v>
      </c>
      <c r="J563" s="569"/>
    </row>
    <row r="564" spans="1:10" x14ac:dyDescent="0.25">
      <c r="A564" s="751">
        <v>390</v>
      </c>
      <c r="B564" s="750">
        <v>300</v>
      </c>
      <c r="C564" s="749">
        <f>B564*0.9</f>
        <v>270</v>
      </c>
      <c r="D564" s="585" t="s">
        <v>333</v>
      </c>
      <c r="E564" s="582" t="s">
        <v>8</v>
      </c>
      <c r="F564" s="573"/>
      <c r="G564" s="581">
        <f>'[1]Бланки БЭС'!D1040</f>
        <v>0</v>
      </c>
      <c r="H564" s="580">
        <f>'[1]Бланки БЭС'!E1040</f>
        <v>0</v>
      </c>
      <c r="I564" s="579">
        <f>'[1]Бланки БЭС'!F1040</f>
        <v>0</v>
      </c>
      <c r="J564" s="569"/>
    </row>
    <row r="565" spans="1:10" ht="16.5" thickBot="1" x14ac:dyDescent="0.3">
      <c r="A565" s="751"/>
      <c r="B565" s="750"/>
      <c r="C565" s="749"/>
      <c r="D565" s="763"/>
      <c r="E565" s="722" t="s">
        <v>9</v>
      </c>
      <c r="F565" s="755"/>
      <c r="G565" s="720">
        <f>'[1]Бланки БЭС'!D1041</f>
        <v>0</v>
      </c>
      <c r="H565" s="719">
        <f>'[1]Бланки БЭС'!E1041</f>
        <v>0</v>
      </c>
      <c r="I565" s="718">
        <f>'[1]Бланки БЭС'!F1041</f>
        <v>0</v>
      </c>
      <c r="J565" s="569"/>
    </row>
    <row r="566" spans="1:10" x14ac:dyDescent="0.25">
      <c r="A566" s="751"/>
      <c r="B566" s="750"/>
      <c r="C566" s="749"/>
      <c r="D566" s="682" t="s">
        <v>89</v>
      </c>
      <c r="E566" s="636"/>
      <c r="F566" s="635"/>
      <c r="G566" s="634"/>
      <c r="H566" s="633"/>
      <c r="I566" s="632"/>
      <c r="J566" s="569"/>
    </row>
    <row r="567" spans="1:10" ht="16.5" thickBot="1" x14ac:dyDescent="0.3">
      <c r="A567" s="751"/>
      <c r="B567" s="750"/>
      <c r="C567" s="749"/>
      <c r="D567" s="765" t="s">
        <v>63</v>
      </c>
      <c r="E567" s="574" t="s">
        <v>7</v>
      </c>
      <c r="F567" s="620"/>
      <c r="G567" s="572">
        <f>'[1]Бланки БЭС'!D1053</f>
        <v>0</v>
      </c>
      <c r="H567" s="571">
        <f>'[1]Бланки БЭС'!E1053</f>
        <v>0</v>
      </c>
      <c r="I567" s="570">
        <f>'[1]Бланки БЭС'!F1053</f>
        <v>0</v>
      </c>
      <c r="J567" s="569"/>
    </row>
    <row r="568" spans="1:10" x14ac:dyDescent="0.25">
      <c r="A568" s="751"/>
      <c r="B568" s="750"/>
      <c r="C568" s="749"/>
      <c r="D568" s="592" t="s">
        <v>97</v>
      </c>
      <c r="E568" s="591"/>
      <c r="F568" s="590"/>
      <c r="G568" s="672"/>
      <c r="H568" s="671"/>
      <c r="I568" s="670"/>
      <c r="J568" s="569"/>
    </row>
    <row r="569" spans="1:10" x14ac:dyDescent="0.25">
      <c r="A569" s="751"/>
      <c r="B569" s="750"/>
      <c r="C569" s="749"/>
      <c r="D569" s="676" t="s">
        <v>64</v>
      </c>
      <c r="E569" s="582" t="s">
        <v>7</v>
      </c>
      <c r="F569" s="573"/>
      <c r="G569" s="581">
        <f>'[1]Бланки БЭС'!D1063</f>
        <v>0</v>
      </c>
      <c r="H569" s="580">
        <f>'[1]Бланки БЭС'!E1063</f>
        <v>0</v>
      </c>
      <c r="I569" s="579">
        <f>'[1]Бланки БЭС'!F1063</f>
        <v>0</v>
      </c>
      <c r="J569" s="569"/>
    </row>
    <row r="570" spans="1:10" x14ac:dyDescent="0.25">
      <c r="A570" s="751"/>
      <c r="B570" s="750"/>
      <c r="C570" s="749"/>
      <c r="D570" s="676" t="s">
        <v>65</v>
      </c>
      <c r="E570" s="582" t="s">
        <v>7</v>
      </c>
      <c r="F570" s="573"/>
      <c r="G570" s="581">
        <f>'[1]Бланки БЭС'!D1064</f>
        <v>0</v>
      </c>
      <c r="H570" s="580">
        <f>'[1]Бланки БЭС'!E1064</f>
        <v>0</v>
      </c>
      <c r="I570" s="579">
        <f>'[1]Бланки БЭС'!F1064</f>
        <v>0</v>
      </c>
      <c r="J570" s="569"/>
    </row>
    <row r="571" spans="1:10" ht="16.5" thickBot="1" x14ac:dyDescent="0.3">
      <c r="A571" s="751"/>
      <c r="B571" s="750"/>
      <c r="C571" s="749"/>
      <c r="D571" s="764" t="s">
        <v>67</v>
      </c>
      <c r="E571" s="574" t="s">
        <v>7</v>
      </c>
      <c r="F571" s="620"/>
      <c r="G571" s="572">
        <f>'[1]Бланки БЭС'!D1065</f>
        <v>0</v>
      </c>
      <c r="H571" s="571">
        <f>'[1]Бланки БЭС'!E1065</f>
        <v>0</v>
      </c>
      <c r="I571" s="570">
        <f>'[1]Бланки БЭС'!F1065</f>
        <v>0</v>
      </c>
      <c r="J571" s="569"/>
    </row>
    <row r="572" spans="1:10" x14ac:dyDescent="0.25">
      <c r="A572" s="42"/>
      <c r="B572" s="42"/>
      <c r="C572" s="748"/>
      <c r="D572" s="223"/>
      <c r="E572" s="598"/>
      <c r="F572" s="167"/>
      <c r="G572" s="200"/>
      <c r="H572" s="200"/>
      <c r="I572" s="622"/>
    </row>
    <row r="573" spans="1:10" ht="16.5" thickBot="1" x14ac:dyDescent="0.3">
      <c r="A573" s="42"/>
      <c r="B573" s="42"/>
      <c r="C573" s="748"/>
      <c r="D573" s="481" t="s">
        <v>200</v>
      </c>
      <c r="E573" s="598"/>
      <c r="F573" s="167"/>
      <c r="G573" s="200"/>
      <c r="H573" s="200"/>
      <c r="I573" s="622"/>
    </row>
    <row r="574" spans="1:10" ht="15.75" customHeight="1" thickBot="1" x14ac:dyDescent="0.3">
      <c r="A574" s="1577" t="s">
        <v>391</v>
      </c>
      <c r="B574" s="1577" t="s">
        <v>390</v>
      </c>
      <c r="C574" s="1577" t="s">
        <v>389</v>
      </c>
      <c r="D574" s="1556" t="s">
        <v>120</v>
      </c>
      <c r="E574" s="597" t="s">
        <v>2</v>
      </c>
      <c r="F574" s="1559" t="s">
        <v>121</v>
      </c>
      <c r="G574" s="1562" t="s">
        <v>388</v>
      </c>
      <c r="H574" s="1563"/>
      <c r="I574" s="1564"/>
      <c r="J574" s="1603" t="s">
        <v>116</v>
      </c>
    </row>
    <row r="575" spans="1:10" x14ac:dyDescent="0.25">
      <c r="A575" s="1578"/>
      <c r="B575" s="1578"/>
      <c r="C575" s="1578"/>
      <c r="D575" s="1557"/>
      <c r="E575" s="596" t="s">
        <v>3</v>
      </c>
      <c r="F575" s="1560"/>
      <c r="G575" s="1565" t="s">
        <v>5</v>
      </c>
      <c r="H575" s="1567" t="s">
        <v>6</v>
      </c>
      <c r="I575" s="1569" t="s">
        <v>214</v>
      </c>
      <c r="J575" s="1604"/>
    </row>
    <row r="576" spans="1:10" ht="54.75" customHeight="1" thickBot="1" x14ac:dyDescent="0.3">
      <c r="A576" s="1579"/>
      <c r="B576" s="1579"/>
      <c r="C576" s="1579"/>
      <c r="D576" s="1558"/>
      <c r="E576" s="595" t="s">
        <v>4</v>
      </c>
      <c r="F576" s="1561"/>
      <c r="G576" s="1566"/>
      <c r="H576" s="1568"/>
      <c r="I576" s="1570"/>
      <c r="J576" s="1605"/>
    </row>
    <row r="577" spans="1:10" x14ac:dyDescent="0.25">
      <c r="A577" s="745"/>
      <c r="B577" s="744"/>
      <c r="C577" s="743"/>
      <c r="D577" s="592"/>
      <c r="E577" s="591" t="s">
        <v>150</v>
      </c>
      <c r="F577" s="590"/>
      <c r="G577" s="672">
        <f>'[1]Бланки БЭС'!D1081</f>
        <v>0</v>
      </c>
      <c r="H577" s="671">
        <f>'[1]Бланки БЭС'!E1081</f>
        <v>0</v>
      </c>
      <c r="I577" s="670">
        <f>'[1]Бланки БЭС'!F1081</f>
        <v>0</v>
      </c>
      <c r="J577" s="586"/>
    </row>
    <row r="578" spans="1:10" x14ac:dyDescent="0.25">
      <c r="A578" s="751">
        <v>300</v>
      </c>
      <c r="B578" s="750">
        <v>300</v>
      </c>
      <c r="C578" s="749">
        <f>B578*0.9</f>
        <v>270</v>
      </c>
      <c r="D578" s="585" t="s">
        <v>332</v>
      </c>
      <c r="E578" s="582" t="s">
        <v>8</v>
      </c>
      <c r="F578" s="573"/>
      <c r="G578" s="581">
        <f>'[1]Бланки БЭС'!D1082</f>
        <v>0</v>
      </c>
      <c r="H578" s="580">
        <f>'[1]Бланки БЭС'!E1082</f>
        <v>0</v>
      </c>
      <c r="I578" s="579">
        <f>'[1]Бланки БЭС'!F1082</f>
        <v>0</v>
      </c>
      <c r="J578" s="569"/>
    </row>
    <row r="579" spans="1:10" x14ac:dyDescent="0.25">
      <c r="A579" s="751"/>
      <c r="B579" s="750"/>
      <c r="C579" s="749"/>
      <c r="D579" s="585"/>
      <c r="E579" s="582" t="s">
        <v>9</v>
      </c>
      <c r="F579" s="573"/>
      <c r="G579" s="581">
        <f>'[1]Бланки БЭС'!D1083</f>
        <v>0</v>
      </c>
      <c r="H579" s="580">
        <f>'[1]Бланки БЭС'!E1083</f>
        <v>0</v>
      </c>
      <c r="I579" s="579">
        <f>'[1]Бланки БЭС'!F1083</f>
        <v>0</v>
      </c>
      <c r="J579" s="569"/>
    </row>
    <row r="580" spans="1:10" x14ac:dyDescent="0.25">
      <c r="A580" s="751"/>
      <c r="B580" s="750"/>
      <c r="C580" s="749"/>
      <c r="D580" s="585"/>
      <c r="E580" s="582"/>
      <c r="F580" s="573"/>
      <c r="G580" s="581"/>
      <c r="H580" s="580"/>
      <c r="I580" s="579"/>
      <c r="J580" s="569"/>
    </row>
    <row r="581" spans="1:10" x14ac:dyDescent="0.25">
      <c r="A581" s="751"/>
      <c r="B581" s="750"/>
      <c r="C581" s="749"/>
      <c r="D581" s="585"/>
      <c r="E581" s="582" t="s">
        <v>150</v>
      </c>
      <c r="F581" s="573"/>
      <c r="G581" s="581">
        <f>'[1]Бланки БЭС'!D1085</f>
        <v>0</v>
      </c>
      <c r="H581" s="580">
        <f>'[1]Бланки БЭС'!E1085</f>
        <v>0</v>
      </c>
      <c r="I581" s="579">
        <f>'[1]Бланки БЭС'!F1085</f>
        <v>0</v>
      </c>
      <c r="J581" s="569"/>
    </row>
    <row r="582" spans="1:10" x14ac:dyDescent="0.25">
      <c r="A582" s="751">
        <v>390</v>
      </c>
      <c r="B582" s="750">
        <v>300</v>
      </c>
      <c r="C582" s="749">
        <f>B582*0.9</f>
        <v>270</v>
      </c>
      <c r="D582" s="585" t="s">
        <v>334</v>
      </c>
      <c r="E582" s="582" t="s">
        <v>8</v>
      </c>
      <c r="F582" s="573"/>
      <c r="G582" s="581">
        <f>'[1]Бланки БЭС'!D1086</f>
        <v>0</v>
      </c>
      <c r="H582" s="580">
        <f>'[1]Бланки БЭС'!E1086</f>
        <v>0</v>
      </c>
      <c r="I582" s="579">
        <f>'[1]Бланки БЭС'!F1086</f>
        <v>0</v>
      </c>
      <c r="J582" s="569"/>
    </row>
    <row r="583" spans="1:10" x14ac:dyDescent="0.25">
      <c r="A583" s="751"/>
      <c r="B583" s="750"/>
      <c r="C583" s="749"/>
      <c r="D583" s="585"/>
      <c r="E583" s="582" t="s">
        <v>9</v>
      </c>
      <c r="F583" s="573"/>
      <c r="G583" s="581">
        <f>'[1]Бланки БЭС'!D1087</f>
        <v>0</v>
      </c>
      <c r="H583" s="580">
        <f>'[1]Бланки БЭС'!E1087</f>
        <v>0</v>
      </c>
      <c r="I583" s="579">
        <f>'[1]Бланки БЭС'!F1087</f>
        <v>0</v>
      </c>
      <c r="J583" s="569"/>
    </row>
    <row r="584" spans="1:10" ht="16.5" thickBot="1" x14ac:dyDescent="0.3">
      <c r="A584" s="751"/>
      <c r="B584" s="750"/>
      <c r="C584" s="749"/>
      <c r="D584" s="763"/>
      <c r="E584" s="722" t="s">
        <v>133</v>
      </c>
      <c r="F584" s="755"/>
      <c r="G584" s="720"/>
      <c r="H584" s="719"/>
      <c r="I584" s="718"/>
      <c r="J584" s="569"/>
    </row>
    <row r="585" spans="1:10" x14ac:dyDescent="0.25">
      <c r="A585" s="751"/>
      <c r="B585" s="750"/>
      <c r="C585" s="749"/>
      <c r="D585" s="682" t="s">
        <v>89</v>
      </c>
      <c r="E585" s="636"/>
      <c r="F585" s="635"/>
      <c r="G585" s="634"/>
      <c r="H585" s="633"/>
      <c r="I585" s="632"/>
      <c r="J585" s="569"/>
    </row>
    <row r="586" spans="1:10" x14ac:dyDescent="0.25">
      <c r="A586" s="751"/>
      <c r="B586" s="750"/>
      <c r="C586" s="749"/>
      <c r="D586" s="680" t="s">
        <v>62</v>
      </c>
      <c r="E586" s="582" t="s">
        <v>7</v>
      </c>
      <c r="F586" s="573"/>
      <c r="G586" s="581">
        <f>'[1]Бланки БЭС'!D1095</f>
        <v>0</v>
      </c>
      <c r="H586" s="580">
        <f>'[1]Бланки БЭС'!E1095</f>
        <v>0</v>
      </c>
      <c r="I586" s="579">
        <f>'[1]Бланки БЭС'!F1095</f>
        <v>0</v>
      </c>
      <c r="J586" s="569"/>
    </row>
    <row r="587" spans="1:10" x14ac:dyDescent="0.25">
      <c r="A587" s="751"/>
      <c r="B587" s="750"/>
      <c r="C587" s="749"/>
      <c r="D587" s="680" t="s">
        <v>70</v>
      </c>
      <c r="E587" s="582" t="s">
        <v>7</v>
      </c>
      <c r="F587" s="573"/>
      <c r="G587" s="581">
        <f>'[1]Бланки БЭС'!D1096</f>
        <v>0</v>
      </c>
      <c r="H587" s="580">
        <f>'[1]Бланки БЭС'!E1096</f>
        <v>0</v>
      </c>
      <c r="I587" s="579">
        <f>'[1]Бланки БЭС'!F1096</f>
        <v>0</v>
      </c>
      <c r="J587" s="569"/>
    </row>
    <row r="588" spans="1:10" ht="16.5" thickBot="1" x14ac:dyDescent="0.3">
      <c r="A588" s="751"/>
      <c r="B588" s="750"/>
      <c r="C588" s="749"/>
      <c r="D588" s="762" t="s">
        <v>67</v>
      </c>
      <c r="E588" s="574" t="s">
        <v>7</v>
      </c>
      <c r="F588" s="620"/>
      <c r="G588" s="572">
        <f>'[1]Бланки БЭС'!D1097</f>
        <v>0</v>
      </c>
      <c r="H588" s="571">
        <f>'[1]Бланки БЭС'!E1097</f>
        <v>0</v>
      </c>
      <c r="I588" s="570">
        <f>'[1]Бланки БЭС'!F1097</f>
        <v>0</v>
      </c>
      <c r="J588" s="569"/>
    </row>
    <row r="589" spans="1:10" x14ac:dyDescent="0.25">
      <c r="A589" s="751"/>
      <c r="B589" s="750"/>
      <c r="C589" s="749"/>
      <c r="D589" s="592" t="s">
        <v>90</v>
      </c>
      <c r="E589" s="591"/>
      <c r="F589" s="590"/>
      <c r="G589" s="672"/>
      <c r="H589" s="671"/>
      <c r="I589" s="670"/>
      <c r="J589" s="569"/>
    </row>
    <row r="590" spans="1:10" x14ac:dyDescent="0.25">
      <c r="A590" s="751"/>
      <c r="B590" s="750"/>
      <c r="C590" s="749"/>
      <c r="D590" s="676" t="s">
        <v>63</v>
      </c>
      <c r="E590" s="582" t="s">
        <v>7</v>
      </c>
      <c r="F590" s="573"/>
      <c r="G590" s="581">
        <f>'[1]Бланки БЭС'!D1107</f>
        <v>0</v>
      </c>
      <c r="H590" s="580">
        <f>'[1]Бланки БЭС'!E1107</f>
        <v>0</v>
      </c>
      <c r="I590" s="579">
        <f>'[1]Бланки БЭС'!F1107</f>
        <v>0</v>
      </c>
      <c r="J590" s="569"/>
    </row>
    <row r="591" spans="1:10" x14ac:dyDescent="0.25">
      <c r="A591" s="751"/>
      <c r="B591" s="750"/>
      <c r="C591" s="749"/>
      <c r="D591" s="676" t="s">
        <v>64</v>
      </c>
      <c r="E591" s="582" t="s">
        <v>7</v>
      </c>
      <c r="F591" s="573"/>
      <c r="G591" s="581">
        <f>'[1]Бланки БЭС'!D1108</f>
        <v>0</v>
      </c>
      <c r="H591" s="580">
        <f>'[1]Бланки БЭС'!E1108</f>
        <v>0</v>
      </c>
      <c r="I591" s="579">
        <f>'[1]Бланки БЭС'!F1108</f>
        <v>0</v>
      </c>
      <c r="J591" s="569"/>
    </row>
    <row r="592" spans="1:10" ht="16.5" thickBot="1" x14ac:dyDescent="0.3">
      <c r="A592" s="761"/>
      <c r="B592" s="14"/>
      <c r="C592" s="760"/>
      <c r="D592" s="675" t="s">
        <v>65</v>
      </c>
      <c r="E592" s="574" t="s">
        <v>7</v>
      </c>
      <c r="F592" s="620"/>
      <c r="G592" s="572">
        <f>'[1]Бланки БЭС'!D1109</f>
        <v>0</v>
      </c>
      <c r="H592" s="571">
        <f>'[1]Бланки БЭС'!E1109</f>
        <v>0</v>
      </c>
      <c r="I592" s="570">
        <f>'[1]Бланки БЭС'!F1109</f>
        <v>0</v>
      </c>
      <c r="J592" s="600"/>
    </row>
    <row r="593" spans="1:10" x14ac:dyDescent="0.25">
      <c r="A593" s="42"/>
      <c r="B593" s="42"/>
      <c r="C593" s="748"/>
      <c r="D593" s="185"/>
      <c r="E593" s="598"/>
      <c r="F593" s="167"/>
      <c r="G593" s="747"/>
      <c r="H593" s="747"/>
      <c r="I593" s="746"/>
    </row>
    <row r="594" spans="1:10" ht="16.5" thickBot="1" x14ac:dyDescent="0.3">
      <c r="A594" s="42"/>
      <c r="B594" s="42"/>
      <c r="C594" s="748"/>
      <c r="D594" s="481" t="s">
        <v>377</v>
      </c>
      <c r="E594" s="598"/>
      <c r="F594" s="167"/>
      <c r="G594" s="747"/>
      <c r="H594" s="747"/>
      <c r="I594" s="746"/>
    </row>
    <row r="595" spans="1:10" ht="15.75" customHeight="1" thickBot="1" x14ac:dyDescent="0.3">
      <c r="A595" s="1577" t="s">
        <v>391</v>
      </c>
      <c r="B595" s="1577" t="s">
        <v>390</v>
      </c>
      <c r="C595" s="1577" t="s">
        <v>389</v>
      </c>
      <c r="D595" s="1556" t="s">
        <v>120</v>
      </c>
      <c r="E595" s="597" t="s">
        <v>2</v>
      </c>
      <c r="F595" s="1559" t="s">
        <v>121</v>
      </c>
      <c r="G595" s="1562" t="s">
        <v>388</v>
      </c>
      <c r="H595" s="1563"/>
      <c r="I595" s="1564"/>
      <c r="J595" s="1603" t="s">
        <v>116</v>
      </c>
    </row>
    <row r="596" spans="1:10" x14ac:dyDescent="0.25">
      <c r="A596" s="1578"/>
      <c r="B596" s="1578"/>
      <c r="C596" s="1578"/>
      <c r="D596" s="1557"/>
      <c r="E596" s="596" t="s">
        <v>3</v>
      </c>
      <c r="F596" s="1560"/>
      <c r="G596" s="1565" t="s">
        <v>5</v>
      </c>
      <c r="H596" s="1567" t="s">
        <v>6</v>
      </c>
      <c r="I596" s="1569" t="s">
        <v>214</v>
      </c>
      <c r="J596" s="1604"/>
    </row>
    <row r="597" spans="1:10" ht="51" customHeight="1" thickBot="1" x14ac:dyDescent="0.3">
      <c r="A597" s="1579"/>
      <c r="B597" s="1579"/>
      <c r="C597" s="1579"/>
      <c r="D597" s="1557"/>
      <c r="E597" s="596" t="s">
        <v>4</v>
      </c>
      <c r="F597" s="1560"/>
      <c r="G597" s="1565"/>
      <c r="H597" s="1567"/>
      <c r="I597" s="1569"/>
      <c r="J597" s="1604"/>
    </row>
    <row r="598" spans="1:10" x14ac:dyDescent="0.25">
      <c r="A598" s="751"/>
      <c r="B598" s="750"/>
      <c r="C598" s="749"/>
      <c r="D598" s="682"/>
      <c r="E598" s="636"/>
      <c r="F598" s="635"/>
      <c r="G598" s="759"/>
      <c r="H598" s="758"/>
      <c r="I598" s="757"/>
      <c r="J598" s="631"/>
    </row>
    <row r="599" spans="1:10" x14ac:dyDescent="0.25">
      <c r="A599" s="751"/>
      <c r="B599" s="750"/>
      <c r="C599" s="749"/>
      <c r="D599" s="652"/>
      <c r="E599" s="582" t="s">
        <v>145</v>
      </c>
      <c r="F599" s="573"/>
      <c r="G599" s="735">
        <f>'[1]Бланки БЭС'!D1125</f>
        <v>0</v>
      </c>
      <c r="H599" s="734">
        <f>'[1]Бланки БЭС'!E1125</f>
        <v>0</v>
      </c>
      <c r="I599" s="733">
        <f>'[1]Бланки БЭС'!F1125</f>
        <v>0</v>
      </c>
      <c r="J599" s="569"/>
    </row>
    <row r="600" spans="1:10" x14ac:dyDescent="0.25">
      <c r="A600" s="751">
        <v>540</v>
      </c>
      <c r="B600" s="750">
        <v>450</v>
      </c>
      <c r="C600" s="749">
        <f>B600*0.9</f>
        <v>405</v>
      </c>
      <c r="D600" s="652" t="s">
        <v>335</v>
      </c>
      <c r="E600" s="582" t="s">
        <v>198</v>
      </c>
      <c r="F600" s="573"/>
      <c r="G600" s="735">
        <f>'[1]Бланки БЭС'!D1126</f>
        <v>0</v>
      </c>
      <c r="H600" s="734">
        <f>'[1]Бланки БЭС'!E1126</f>
        <v>0</v>
      </c>
      <c r="I600" s="733">
        <f>'[1]Бланки БЭС'!F1126</f>
        <v>0</v>
      </c>
      <c r="J600" s="569"/>
    </row>
    <row r="601" spans="1:10" ht="16.5" thickBot="1" x14ac:dyDescent="0.3">
      <c r="A601" s="751"/>
      <c r="B601" s="750"/>
      <c r="C601" s="749"/>
      <c r="D601" s="736"/>
      <c r="E601" s="574" t="s">
        <v>9</v>
      </c>
      <c r="F601" s="620"/>
      <c r="G601" s="739">
        <f>'[1]Бланки БЭС'!D1127</f>
        <v>0</v>
      </c>
      <c r="H601" s="738">
        <f>'[1]Бланки БЭС'!E1127</f>
        <v>0</v>
      </c>
      <c r="I601" s="737">
        <f>'[1]Бланки БЭС'!F1127</f>
        <v>0</v>
      </c>
      <c r="J601" s="569"/>
    </row>
    <row r="602" spans="1:10" x14ac:dyDescent="0.25">
      <c r="A602" s="751"/>
      <c r="B602" s="750"/>
      <c r="C602" s="749"/>
      <c r="D602" s="682"/>
      <c r="E602" s="636" t="s">
        <v>150</v>
      </c>
      <c r="F602" s="635"/>
      <c r="G602" s="634">
        <f>'[1]Бланки БЭС'!D1129</f>
        <v>0</v>
      </c>
      <c r="H602" s="633">
        <f>'[1]Бланки БЭС'!E1129</f>
        <v>0</v>
      </c>
      <c r="I602" s="632">
        <f>'[1]Бланки БЭС'!F1129</f>
        <v>0</v>
      </c>
      <c r="J602" s="586"/>
    </row>
    <row r="603" spans="1:10" x14ac:dyDescent="0.25">
      <c r="A603" s="751">
        <v>390</v>
      </c>
      <c r="B603" s="750">
        <v>300</v>
      </c>
      <c r="C603" s="749">
        <f>B603*0.9</f>
        <v>270</v>
      </c>
      <c r="D603" s="652" t="s">
        <v>334</v>
      </c>
      <c r="E603" s="582" t="s">
        <v>8</v>
      </c>
      <c r="F603" s="573"/>
      <c r="G603" s="581">
        <f>'[1]Бланки БЭС'!D1130</f>
        <v>0</v>
      </c>
      <c r="H603" s="580">
        <f>'[1]Бланки БЭС'!E1130</f>
        <v>0</v>
      </c>
      <c r="I603" s="579">
        <f>'[1]Бланки БЭС'!F1130</f>
        <v>0</v>
      </c>
      <c r="J603" s="569"/>
    </row>
    <row r="604" spans="1:10" ht="16.5" thickBot="1" x14ac:dyDescent="0.3">
      <c r="A604" s="751"/>
      <c r="B604" s="750"/>
      <c r="C604" s="749"/>
      <c r="D604" s="736"/>
      <c r="E604" s="574" t="s">
        <v>9</v>
      </c>
      <c r="F604" s="620"/>
      <c r="G604" s="572">
        <f>'[1]Бланки БЭС'!D1131</f>
        <v>0</v>
      </c>
      <c r="H604" s="571">
        <f>'[1]Бланки БЭС'!E1131</f>
        <v>0</v>
      </c>
      <c r="I604" s="570">
        <f>'[1]Бланки БЭС'!F1131</f>
        <v>0</v>
      </c>
      <c r="J604" s="569"/>
    </row>
    <row r="605" spans="1:10" x14ac:dyDescent="0.25">
      <c r="A605" s="751"/>
      <c r="B605" s="750"/>
      <c r="C605" s="749"/>
      <c r="D605" s="585" t="s">
        <v>89</v>
      </c>
      <c r="E605" s="582"/>
      <c r="F605" s="573"/>
      <c r="G605" s="735"/>
      <c r="H605" s="734"/>
      <c r="I605" s="733"/>
      <c r="J605" s="586"/>
    </row>
    <row r="606" spans="1:10" x14ac:dyDescent="0.25">
      <c r="A606" s="751"/>
      <c r="B606" s="750"/>
      <c r="C606" s="749"/>
      <c r="D606" s="676" t="s">
        <v>63</v>
      </c>
      <c r="E606" s="582" t="s">
        <v>7</v>
      </c>
      <c r="F606" s="573"/>
      <c r="G606" s="735">
        <f>'[1]Бланки БЭС'!D1139</f>
        <v>0</v>
      </c>
      <c r="H606" s="734">
        <f>'[1]Бланки БЭС'!E1139</f>
        <v>0</v>
      </c>
      <c r="I606" s="733">
        <f>'[1]Бланки БЭС'!F1139</f>
        <v>0</v>
      </c>
      <c r="J606" s="569"/>
    </row>
    <row r="607" spans="1:10" x14ac:dyDescent="0.25">
      <c r="A607" s="751"/>
      <c r="B607" s="750"/>
      <c r="C607" s="749"/>
      <c r="D607" s="676" t="s">
        <v>65</v>
      </c>
      <c r="E607" s="582" t="s">
        <v>7</v>
      </c>
      <c r="F607" s="573"/>
      <c r="G607" s="735">
        <f>'[1]Бланки БЭС'!D1140</f>
        <v>0</v>
      </c>
      <c r="H607" s="734">
        <f>'[1]Бланки БЭС'!E1140</f>
        <v>0</v>
      </c>
      <c r="I607" s="733">
        <f>'[1]Бланки БЭС'!F1140</f>
        <v>0</v>
      </c>
      <c r="J607" s="569"/>
    </row>
    <row r="608" spans="1:10" ht="16.5" thickBot="1" x14ac:dyDescent="0.3">
      <c r="A608" s="751"/>
      <c r="B608" s="750"/>
      <c r="C608" s="749"/>
      <c r="D608" s="756" t="s">
        <v>67</v>
      </c>
      <c r="E608" s="722" t="s">
        <v>7</v>
      </c>
      <c r="F608" s="755"/>
      <c r="G608" s="754">
        <f>'[1]Бланки БЭС'!D1141</f>
        <v>0</v>
      </c>
      <c r="H608" s="753">
        <f>'[1]Бланки БЭС'!E1141</f>
        <v>0</v>
      </c>
      <c r="I608" s="752">
        <f>'[1]Бланки БЭС'!F1141</f>
        <v>0</v>
      </c>
      <c r="J608" s="569"/>
    </row>
    <row r="609" spans="1:11" x14ac:dyDescent="0.25">
      <c r="A609" s="751"/>
      <c r="B609" s="750"/>
      <c r="C609" s="749"/>
      <c r="D609" s="682" t="s">
        <v>90</v>
      </c>
      <c r="E609" s="636"/>
      <c r="F609" s="635"/>
      <c r="G609" s="742"/>
      <c r="H609" s="741"/>
      <c r="I609" s="740"/>
      <c r="J609" s="569"/>
    </row>
    <row r="610" spans="1:11" x14ac:dyDescent="0.25">
      <c r="A610" s="751"/>
      <c r="B610" s="750"/>
      <c r="C610" s="749"/>
      <c r="D610" s="680" t="s">
        <v>64</v>
      </c>
      <c r="E610" s="582" t="s">
        <v>7</v>
      </c>
      <c r="F610" s="573"/>
      <c r="G610" s="735">
        <f>'[1]Бланки БЭС'!D1151</f>
        <v>0</v>
      </c>
      <c r="H610" s="734">
        <f>'[1]Бланки БЭС'!E1151</f>
        <v>0</v>
      </c>
      <c r="I610" s="733">
        <f>'[1]Бланки БЭС'!F1151</f>
        <v>0</v>
      </c>
      <c r="J610" s="569"/>
    </row>
    <row r="611" spans="1:11" x14ac:dyDescent="0.25">
      <c r="A611" s="751"/>
      <c r="B611" s="750"/>
      <c r="C611" s="749"/>
      <c r="D611" s="680" t="s">
        <v>62</v>
      </c>
      <c r="E611" s="582" t="s">
        <v>7</v>
      </c>
      <c r="F611" s="573"/>
      <c r="G611" s="735">
        <f>'[1]Бланки БЭС'!D1152</f>
        <v>0</v>
      </c>
      <c r="H611" s="734">
        <f>'[1]Бланки БЭС'!E1152</f>
        <v>0</v>
      </c>
      <c r="I611" s="733">
        <f>'[1]Бланки БЭС'!F1152</f>
        <v>0</v>
      </c>
      <c r="J611" s="569"/>
    </row>
    <row r="612" spans="1:11" ht="16.5" thickBot="1" x14ac:dyDescent="0.3">
      <c r="A612" s="751"/>
      <c r="B612" s="750"/>
      <c r="C612" s="749"/>
      <c r="D612" s="679" t="s">
        <v>68</v>
      </c>
      <c r="E612" s="574" t="s">
        <v>7</v>
      </c>
      <c r="F612" s="620"/>
      <c r="G612" s="739">
        <f>'[1]Бланки БЭС'!D1153</f>
        <v>0</v>
      </c>
      <c r="H612" s="738">
        <f>'[1]Бланки БЭС'!E1153</f>
        <v>0</v>
      </c>
      <c r="I612" s="737">
        <f>'[1]Бланки БЭС'!F1153</f>
        <v>0</v>
      </c>
      <c r="J612" s="569"/>
    </row>
    <row r="613" spans="1:11" x14ac:dyDescent="0.25">
      <c r="A613" s="42"/>
      <c r="B613" s="42"/>
      <c r="C613" s="748"/>
      <c r="D613" s="223"/>
      <c r="E613" s="598"/>
      <c r="F613" s="167"/>
      <c r="G613" s="747"/>
      <c r="H613" s="747"/>
      <c r="I613" s="746"/>
    </row>
    <row r="614" spans="1:11" ht="16.5" thickBot="1" x14ac:dyDescent="0.3">
      <c r="A614" s="42"/>
      <c r="B614" s="42"/>
      <c r="C614" s="748"/>
      <c r="D614" s="674" t="s">
        <v>274</v>
      </c>
      <c r="E614" s="598"/>
      <c r="F614" s="167"/>
      <c r="G614" s="747"/>
      <c r="H614" s="747"/>
      <c r="I614" s="746"/>
    </row>
    <row r="615" spans="1:11" ht="16.5" thickBot="1" x14ac:dyDescent="0.3">
      <c r="A615" s="1577" t="s">
        <v>391</v>
      </c>
      <c r="B615" s="1577" t="s">
        <v>390</v>
      </c>
      <c r="C615" s="1577" t="s">
        <v>389</v>
      </c>
      <c r="D615" s="1556" t="s">
        <v>120</v>
      </c>
      <c r="E615" s="597" t="s">
        <v>2</v>
      </c>
      <c r="F615" s="1559" t="s">
        <v>121</v>
      </c>
      <c r="G615" s="1562" t="s">
        <v>388</v>
      </c>
      <c r="H615" s="1563"/>
      <c r="I615" s="1564"/>
      <c r="J615" s="1603" t="s">
        <v>116</v>
      </c>
    </row>
    <row r="616" spans="1:11" x14ac:dyDescent="0.25">
      <c r="A616" s="1578"/>
      <c r="B616" s="1578"/>
      <c r="C616" s="1578"/>
      <c r="D616" s="1557"/>
      <c r="E616" s="596" t="s">
        <v>3</v>
      </c>
      <c r="F616" s="1560"/>
      <c r="G616" s="1565" t="s">
        <v>5</v>
      </c>
      <c r="H616" s="1567" t="s">
        <v>6</v>
      </c>
      <c r="I616" s="1569" t="s">
        <v>214</v>
      </c>
      <c r="J616" s="1604"/>
    </row>
    <row r="617" spans="1:11" ht="53.25" customHeight="1" thickBot="1" x14ac:dyDescent="0.3">
      <c r="A617" s="1579"/>
      <c r="B617" s="1579"/>
      <c r="C617" s="1579"/>
      <c r="D617" s="1558"/>
      <c r="E617" s="595" t="s">
        <v>4</v>
      </c>
      <c r="F617" s="1561"/>
      <c r="G617" s="1566"/>
      <c r="H617" s="1568"/>
      <c r="I617" s="1570"/>
      <c r="J617" s="1605"/>
    </row>
    <row r="618" spans="1:11" x14ac:dyDescent="0.25">
      <c r="A618" s="745"/>
      <c r="B618" s="744"/>
      <c r="C618" s="743"/>
      <c r="D618" s="682"/>
      <c r="E618" s="636" t="s">
        <v>7</v>
      </c>
      <c r="F618" s="635"/>
      <c r="G618" s="742">
        <f>'[1]Бланки БЭС'!D1168</f>
        <v>0</v>
      </c>
      <c r="H618" s="741">
        <f>'[1]Бланки БЭС'!E1168</f>
        <v>0</v>
      </c>
      <c r="I618" s="740">
        <f>'[1]Бланки БЭС'!F1168</f>
        <v>0</v>
      </c>
      <c r="J618" s="586"/>
    </row>
    <row r="619" spans="1:11" s="169" customFormat="1" x14ac:dyDescent="0.25">
      <c r="A619" s="578"/>
      <c r="B619" s="577"/>
      <c r="C619" s="576"/>
      <c r="D619" s="652" t="s">
        <v>336</v>
      </c>
      <c r="E619" s="582" t="s">
        <v>8</v>
      </c>
      <c r="F619" s="573"/>
      <c r="G619" s="735">
        <f>'[1]Бланки БЭС'!D1169</f>
        <v>0</v>
      </c>
      <c r="H619" s="734">
        <f>'[1]Бланки БЭС'!E1169</f>
        <v>0</v>
      </c>
      <c r="I619" s="733">
        <f>'[1]Бланки БЭС'!F1169</f>
        <v>0</v>
      </c>
      <c r="J619" s="569"/>
      <c r="K619" s="21"/>
    </row>
    <row r="620" spans="1:11" s="169" customFormat="1" ht="16.5" thickBot="1" x14ac:dyDescent="0.3">
      <c r="A620" s="578"/>
      <c r="B620" s="577"/>
      <c r="C620" s="576"/>
      <c r="D620" s="736"/>
      <c r="E620" s="574" t="s">
        <v>9</v>
      </c>
      <c r="F620" s="620"/>
      <c r="G620" s="739">
        <f>'[1]Бланки БЭС'!D1170</f>
        <v>0</v>
      </c>
      <c r="H620" s="738">
        <f>'[1]Бланки БЭС'!E1170</f>
        <v>0</v>
      </c>
      <c r="I620" s="737">
        <f>'[1]Бланки БЭС'!F1170</f>
        <v>0</v>
      </c>
      <c r="J620" s="569"/>
      <c r="K620" s="21"/>
    </row>
    <row r="621" spans="1:11" s="169" customFormat="1" x14ac:dyDescent="0.25">
      <c r="A621" s="578"/>
      <c r="B621" s="577"/>
      <c r="C621" s="576"/>
      <c r="D621" s="682"/>
      <c r="E621" s="636" t="s">
        <v>7</v>
      </c>
      <c r="F621" s="635" t="s">
        <v>188</v>
      </c>
      <c r="G621" s="634">
        <f>'[1]Бланки БЭС'!D1172</f>
        <v>0</v>
      </c>
      <c r="H621" s="633">
        <f>'[1]Бланки БЭС'!E1172</f>
        <v>0</v>
      </c>
      <c r="I621" s="632">
        <f>'[1]Бланки БЭС'!F1172</f>
        <v>0</v>
      </c>
      <c r="J621" s="569"/>
      <c r="K621" s="21"/>
    </row>
    <row r="622" spans="1:11" s="169" customFormat="1" x14ac:dyDescent="0.25">
      <c r="A622" s="578"/>
      <c r="B622" s="577"/>
      <c r="C622" s="576"/>
      <c r="D622" s="652" t="s">
        <v>337</v>
      </c>
      <c r="E622" s="582" t="s">
        <v>8</v>
      </c>
      <c r="F622" s="573" t="s">
        <v>188</v>
      </c>
      <c r="G622" s="581">
        <f>'[1]Бланки БЭС'!D1173</f>
        <v>0</v>
      </c>
      <c r="H622" s="580">
        <f>'[1]Бланки БЭС'!E1173</f>
        <v>0</v>
      </c>
      <c r="I622" s="579">
        <f>'[1]Бланки БЭС'!F1173</f>
        <v>0</v>
      </c>
      <c r="J622" s="569"/>
      <c r="K622" s="21"/>
    </row>
    <row r="623" spans="1:11" s="169" customFormat="1" ht="16.5" thickBot="1" x14ac:dyDescent="0.3">
      <c r="A623" s="578"/>
      <c r="B623" s="577"/>
      <c r="C623" s="576"/>
      <c r="D623" s="736"/>
      <c r="E623" s="574" t="s">
        <v>9</v>
      </c>
      <c r="F623" s="620" t="s">
        <v>188</v>
      </c>
      <c r="G623" s="572">
        <f>'[1]Бланки БЭС'!D1174</f>
        <v>0</v>
      </c>
      <c r="H623" s="571">
        <f>'[1]Бланки БЭС'!E1174</f>
        <v>0</v>
      </c>
      <c r="I623" s="570">
        <f>'[1]Бланки БЭС'!F1174</f>
        <v>0</v>
      </c>
      <c r="J623" s="569"/>
      <c r="K623" s="21"/>
    </row>
    <row r="624" spans="1:11" s="169" customFormat="1" x14ac:dyDescent="0.25">
      <c r="A624" s="578"/>
      <c r="B624" s="577"/>
      <c r="C624" s="576"/>
      <c r="D624" s="682" t="s">
        <v>98</v>
      </c>
      <c r="E624" s="636"/>
      <c r="F624" s="635"/>
      <c r="G624" s="634"/>
      <c r="H624" s="633"/>
      <c r="I624" s="632"/>
      <c r="J624" s="569"/>
      <c r="K624" s="21"/>
    </row>
    <row r="625" spans="1:11" s="169" customFormat="1" x14ac:dyDescent="0.25">
      <c r="A625" s="578"/>
      <c r="B625" s="577"/>
      <c r="C625" s="576"/>
      <c r="D625" s="650" t="s">
        <v>67</v>
      </c>
      <c r="E625" s="582" t="s">
        <v>38</v>
      </c>
      <c r="F625" s="573"/>
      <c r="G625" s="581">
        <f>'[1]Бланки БЭС'!D1179</f>
        <v>0</v>
      </c>
      <c r="H625" s="580">
        <f>'[1]Бланки БЭС'!E1179</f>
        <v>0</v>
      </c>
      <c r="I625" s="579">
        <f>'[1]Бланки БЭС'!F1179</f>
        <v>0</v>
      </c>
      <c r="J625" s="569"/>
      <c r="K625" s="21"/>
    </row>
    <row r="626" spans="1:11" s="169" customFormat="1" x14ac:dyDescent="0.25">
      <c r="A626" s="578"/>
      <c r="B626" s="577"/>
      <c r="C626" s="576"/>
      <c r="D626" s="650" t="s">
        <v>68</v>
      </c>
      <c r="E626" s="582" t="s">
        <v>38</v>
      </c>
      <c r="F626" s="573"/>
      <c r="G626" s="581">
        <f>'[1]Бланки БЭС'!D1180</f>
        <v>0</v>
      </c>
      <c r="H626" s="580">
        <f>'[1]Бланки БЭС'!E1180</f>
        <v>0</v>
      </c>
      <c r="I626" s="579">
        <f>'[1]Бланки БЭС'!F1180</f>
        <v>0</v>
      </c>
      <c r="J626" s="569"/>
      <c r="K626" s="21"/>
    </row>
    <row r="627" spans="1:11" s="169" customFormat="1" ht="16.5" thickBot="1" x14ac:dyDescent="0.3">
      <c r="A627" s="578"/>
      <c r="B627" s="577"/>
      <c r="C627" s="576"/>
      <c r="D627" s="626" t="s">
        <v>62</v>
      </c>
      <c r="E627" s="574" t="s">
        <v>38</v>
      </c>
      <c r="F627" s="620"/>
      <c r="G627" s="572">
        <f>'[1]Бланки БЭС'!D1181</f>
        <v>0</v>
      </c>
      <c r="H627" s="571">
        <f>'[1]Бланки БЭС'!E1181</f>
        <v>0</v>
      </c>
      <c r="I627" s="570">
        <f>'[1]Бланки БЭС'!F1181</f>
        <v>0</v>
      </c>
      <c r="J627" s="569"/>
      <c r="K627" s="21"/>
    </row>
    <row r="628" spans="1:11" s="169" customFormat="1" x14ac:dyDescent="0.25">
      <c r="A628" s="578"/>
      <c r="B628" s="577"/>
      <c r="C628" s="576"/>
      <c r="D628" s="592" t="s">
        <v>99</v>
      </c>
      <c r="E628" s="591"/>
      <c r="F628" s="590"/>
      <c r="G628" s="672"/>
      <c r="H628" s="671"/>
      <c r="I628" s="670"/>
      <c r="J628" s="569"/>
      <c r="K628" s="21"/>
    </row>
    <row r="629" spans="1:11" s="169" customFormat="1" x14ac:dyDescent="0.25">
      <c r="A629" s="578"/>
      <c r="B629" s="577"/>
      <c r="C629" s="576"/>
      <c r="D629" s="676" t="s">
        <v>63</v>
      </c>
      <c r="E629" s="582" t="s">
        <v>38</v>
      </c>
      <c r="F629" s="573"/>
      <c r="G629" s="581">
        <f>'[1]Бланки БЭС'!D1188</f>
        <v>0</v>
      </c>
      <c r="H629" s="580">
        <f>'[1]Бланки БЭС'!E1188</f>
        <v>0</v>
      </c>
      <c r="I629" s="579">
        <f>'[1]Бланки БЭС'!F1188</f>
        <v>0</v>
      </c>
      <c r="J629" s="569"/>
      <c r="K629" s="21"/>
    </row>
    <row r="630" spans="1:11" s="169" customFormat="1" x14ac:dyDescent="0.25">
      <c r="A630" s="578"/>
      <c r="B630" s="577"/>
      <c r="C630" s="576"/>
      <c r="D630" s="676" t="s">
        <v>64</v>
      </c>
      <c r="E630" s="582" t="s">
        <v>38</v>
      </c>
      <c r="F630" s="573"/>
      <c r="G630" s="581">
        <f>'[1]Бланки БЭС'!D1189</f>
        <v>0</v>
      </c>
      <c r="H630" s="580">
        <f>'[1]Бланки БЭС'!E1189</f>
        <v>0</v>
      </c>
      <c r="I630" s="579">
        <f>'[1]Бланки БЭС'!F1189</f>
        <v>0</v>
      </c>
      <c r="J630" s="569"/>
      <c r="K630" s="21"/>
    </row>
    <row r="631" spans="1:11" s="169" customFormat="1" x14ac:dyDescent="0.25">
      <c r="A631" s="578"/>
      <c r="B631" s="577"/>
      <c r="C631" s="576"/>
      <c r="D631" s="676" t="s">
        <v>69</v>
      </c>
      <c r="E631" s="582" t="s">
        <v>38</v>
      </c>
      <c r="F631" s="573"/>
      <c r="G631" s="581">
        <f>'[1]Бланки БЭС'!D1190</f>
        <v>0</v>
      </c>
      <c r="H631" s="580">
        <f>'[1]Бланки БЭС'!E1190</f>
        <v>0</v>
      </c>
      <c r="I631" s="579">
        <f>'[1]Бланки БЭС'!F1190</f>
        <v>0</v>
      </c>
      <c r="J631" s="569"/>
      <c r="K631" s="21"/>
    </row>
    <row r="632" spans="1:11" s="169" customFormat="1" ht="16.5" thickBot="1" x14ac:dyDescent="0.3">
      <c r="A632" s="578"/>
      <c r="B632" s="577"/>
      <c r="C632" s="576"/>
      <c r="D632" s="676" t="s">
        <v>66</v>
      </c>
      <c r="E632" s="574" t="s">
        <v>38</v>
      </c>
      <c r="F632" s="573"/>
      <c r="G632" s="572">
        <f>'[1]Бланки БЭС'!D1191</f>
        <v>0</v>
      </c>
      <c r="H632" s="571">
        <f>'[1]Бланки БЭС'!E1191</f>
        <v>0</v>
      </c>
      <c r="I632" s="570">
        <f>'[1]Бланки БЭС'!F1191</f>
        <v>0</v>
      </c>
      <c r="J632" s="569"/>
      <c r="K632" s="21"/>
    </row>
    <row r="633" spans="1:11" s="169" customFormat="1" x14ac:dyDescent="0.25">
      <c r="A633" s="167"/>
      <c r="B633" s="167"/>
      <c r="C633" s="229"/>
      <c r="D633" s="185"/>
      <c r="E633" s="598"/>
      <c r="F633" s="167"/>
      <c r="G633" s="200"/>
      <c r="H633" s="200"/>
      <c r="I633" s="622"/>
      <c r="J633" s="21"/>
      <c r="K633" s="21"/>
    </row>
    <row r="634" spans="1:11" s="169" customFormat="1" ht="16.5" thickBot="1" x14ac:dyDescent="0.3">
      <c r="A634" s="167"/>
      <c r="B634" s="167"/>
      <c r="C634" s="229"/>
      <c r="D634" s="674" t="s">
        <v>273</v>
      </c>
      <c r="E634" s="598"/>
      <c r="F634" s="167"/>
      <c r="G634" s="200"/>
      <c r="H634" s="200"/>
      <c r="I634" s="622"/>
      <c r="J634" s="21"/>
      <c r="K634" s="21"/>
    </row>
    <row r="635" spans="1:11" s="169" customFormat="1" ht="16.5" thickBot="1" x14ac:dyDescent="0.3">
      <c r="A635" s="1577" t="s">
        <v>391</v>
      </c>
      <c r="B635" s="1577" t="s">
        <v>390</v>
      </c>
      <c r="C635" s="1577" t="s">
        <v>389</v>
      </c>
      <c r="D635" s="1556" t="s">
        <v>120</v>
      </c>
      <c r="E635" s="597" t="s">
        <v>2</v>
      </c>
      <c r="F635" s="1559" t="s">
        <v>121</v>
      </c>
      <c r="G635" s="1562" t="s">
        <v>388</v>
      </c>
      <c r="H635" s="1563"/>
      <c r="I635" s="1564"/>
      <c r="J635" s="1603" t="s">
        <v>116</v>
      </c>
      <c r="K635" s="21"/>
    </row>
    <row r="636" spans="1:11" s="169" customFormat="1" x14ac:dyDescent="0.25">
      <c r="A636" s="1578"/>
      <c r="B636" s="1578"/>
      <c r="C636" s="1578"/>
      <c r="D636" s="1557"/>
      <c r="E636" s="596" t="s">
        <v>3</v>
      </c>
      <c r="F636" s="1560"/>
      <c r="G636" s="1565" t="s">
        <v>5</v>
      </c>
      <c r="H636" s="1567" t="s">
        <v>6</v>
      </c>
      <c r="I636" s="1569" t="s">
        <v>214</v>
      </c>
      <c r="J636" s="1604"/>
      <c r="K636" s="21"/>
    </row>
    <row r="637" spans="1:11" s="169" customFormat="1" ht="52.5" customHeight="1" thickBot="1" x14ac:dyDescent="0.3">
      <c r="A637" s="1579"/>
      <c r="B637" s="1579"/>
      <c r="C637" s="1579"/>
      <c r="D637" s="1558"/>
      <c r="E637" s="595" t="s">
        <v>4</v>
      </c>
      <c r="F637" s="1561"/>
      <c r="G637" s="1566"/>
      <c r="H637" s="1568"/>
      <c r="I637" s="1570"/>
      <c r="J637" s="1605"/>
      <c r="K637" s="21"/>
    </row>
    <row r="638" spans="1:11" s="169" customFormat="1" x14ac:dyDescent="0.25">
      <c r="A638" s="594"/>
      <c r="B638" s="562"/>
      <c r="C638" s="593"/>
      <c r="D638" s="592"/>
      <c r="E638" s="591" t="s">
        <v>7</v>
      </c>
      <c r="F638" s="590"/>
      <c r="G638" s="672">
        <f>'[1]Бланки БЭС'!D1206</f>
        <v>0</v>
      </c>
      <c r="H638" s="671">
        <f>'[1]Бланки БЭС'!E1206</f>
        <v>0</v>
      </c>
      <c r="I638" s="670">
        <f>'[1]Бланки БЭС'!F1206</f>
        <v>0</v>
      </c>
      <c r="J638" s="586"/>
      <c r="K638" s="21"/>
    </row>
    <row r="639" spans="1:11" s="169" customFormat="1" x14ac:dyDescent="0.25">
      <c r="A639" s="578"/>
      <c r="B639" s="577"/>
      <c r="C639" s="576"/>
      <c r="D639" s="585" t="s">
        <v>338</v>
      </c>
      <c r="E639" s="582" t="s">
        <v>8</v>
      </c>
      <c r="F639" s="573"/>
      <c r="G639" s="735">
        <f>'[1]Бланки БЭС'!D1207</f>
        <v>0</v>
      </c>
      <c r="H639" s="734">
        <f>'[1]Бланки БЭС'!E1207</f>
        <v>0</v>
      </c>
      <c r="I639" s="733">
        <f>'[1]Бланки БЭС'!F1207</f>
        <v>0</v>
      </c>
      <c r="J639" s="569"/>
      <c r="K639" s="21"/>
    </row>
    <row r="640" spans="1:11" s="169" customFormat="1" ht="16.5" thickBot="1" x14ac:dyDescent="0.3">
      <c r="A640" s="578"/>
      <c r="B640" s="577"/>
      <c r="C640" s="576"/>
      <c r="D640" s="585"/>
      <c r="E640" s="582" t="s">
        <v>9</v>
      </c>
      <c r="F640" s="573"/>
      <c r="G640" s="735">
        <f>'[1]Бланки БЭС'!D1208</f>
        <v>0</v>
      </c>
      <c r="H640" s="734">
        <f>'[1]Бланки БЭС'!E1208</f>
        <v>0</v>
      </c>
      <c r="I640" s="733">
        <f>'[1]Бланки БЭС'!F1208</f>
        <v>0</v>
      </c>
      <c r="J640" s="569"/>
      <c r="K640" s="21"/>
    </row>
    <row r="641" spans="1:11" s="169" customFormat="1" x14ac:dyDescent="0.25">
      <c r="A641" s="578"/>
      <c r="B641" s="577"/>
      <c r="C641" s="576"/>
      <c r="D641" s="682" t="s">
        <v>89</v>
      </c>
      <c r="E641" s="636"/>
      <c r="F641" s="635"/>
      <c r="G641" s="634"/>
      <c r="H641" s="633"/>
      <c r="I641" s="632"/>
      <c r="J641" s="569"/>
      <c r="K641" s="21"/>
    </row>
    <row r="642" spans="1:11" s="169" customFormat="1" x14ac:dyDescent="0.25">
      <c r="A642" s="578"/>
      <c r="B642" s="577"/>
      <c r="C642" s="576"/>
      <c r="D642" s="650" t="s">
        <v>63</v>
      </c>
      <c r="E642" s="582" t="s">
        <v>38</v>
      </c>
      <c r="F642" s="573"/>
      <c r="G642" s="581">
        <f>'[1]Бланки БЭС'!D1214</f>
        <v>0</v>
      </c>
      <c r="H642" s="580">
        <f>'[1]Бланки БЭС'!E1214</f>
        <v>0</v>
      </c>
      <c r="I642" s="579">
        <f>'[1]Бланки БЭС'!F1214</f>
        <v>0</v>
      </c>
      <c r="J642" s="569"/>
      <c r="K642" s="21"/>
    </row>
    <row r="643" spans="1:11" s="169" customFormat="1" x14ac:dyDescent="0.25">
      <c r="A643" s="578"/>
      <c r="B643" s="577"/>
      <c r="C643" s="576"/>
      <c r="D643" s="650" t="s">
        <v>64</v>
      </c>
      <c r="E643" s="582" t="s">
        <v>38</v>
      </c>
      <c r="F643" s="573"/>
      <c r="G643" s="581">
        <f>'[1]Бланки БЭС'!D1215</f>
        <v>0</v>
      </c>
      <c r="H643" s="580">
        <f>'[1]Бланки БЭС'!E1215</f>
        <v>0</v>
      </c>
      <c r="I643" s="579">
        <f>'[1]Бланки БЭС'!F1215</f>
        <v>0</v>
      </c>
      <c r="J643" s="569"/>
      <c r="K643" s="21"/>
    </row>
    <row r="644" spans="1:11" s="169" customFormat="1" ht="16.5" thickBot="1" x14ac:dyDescent="0.3">
      <c r="A644" s="578"/>
      <c r="B644" s="577"/>
      <c r="C644" s="576"/>
      <c r="D644" s="626" t="s">
        <v>65</v>
      </c>
      <c r="E644" s="574" t="s">
        <v>38</v>
      </c>
      <c r="F644" s="620"/>
      <c r="G644" s="572">
        <f>'[1]Бланки БЭС'!D1216</f>
        <v>0</v>
      </c>
      <c r="H644" s="571">
        <f>'[1]Бланки БЭС'!E1216</f>
        <v>0</v>
      </c>
      <c r="I644" s="570">
        <f>'[1]Бланки БЭС'!F1216</f>
        <v>0</v>
      </c>
      <c r="J644" s="569"/>
      <c r="K644" s="21"/>
    </row>
    <row r="645" spans="1:11" s="169" customFormat="1" x14ac:dyDescent="0.25">
      <c r="A645" s="578"/>
      <c r="B645" s="577"/>
      <c r="C645" s="576"/>
      <c r="D645" s="592" t="s">
        <v>90</v>
      </c>
      <c r="E645" s="591"/>
      <c r="F645" s="590"/>
      <c r="G645" s="672"/>
      <c r="H645" s="671"/>
      <c r="I645" s="670"/>
      <c r="J645" s="569"/>
      <c r="K645" s="21"/>
    </row>
    <row r="646" spans="1:11" s="169" customFormat="1" x14ac:dyDescent="0.25">
      <c r="A646" s="578"/>
      <c r="B646" s="577"/>
      <c r="C646" s="576"/>
      <c r="D646" s="676" t="s">
        <v>62</v>
      </c>
      <c r="E646" s="582" t="s">
        <v>38</v>
      </c>
      <c r="F646" s="573"/>
      <c r="G646" s="581">
        <f>'[1]Бланки БЭС'!D1223</f>
        <v>0</v>
      </c>
      <c r="H646" s="580">
        <f>'[1]Бланки БЭС'!E1223</f>
        <v>0</v>
      </c>
      <c r="I646" s="579">
        <f>'[1]Бланки БЭС'!F1223</f>
        <v>0</v>
      </c>
      <c r="J646" s="569"/>
      <c r="K646" s="21"/>
    </row>
    <row r="647" spans="1:11" s="169" customFormat="1" x14ac:dyDescent="0.25">
      <c r="A647" s="578"/>
      <c r="B647" s="577"/>
      <c r="C647" s="576"/>
      <c r="D647" s="676" t="s">
        <v>67</v>
      </c>
      <c r="E647" s="582" t="s">
        <v>38</v>
      </c>
      <c r="F647" s="573"/>
      <c r="G647" s="581">
        <f>'[1]Бланки БЭС'!D1224</f>
        <v>0</v>
      </c>
      <c r="H647" s="580">
        <f>'[1]Бланки БЭС'!E1224</f>
        <v>0</v>
      </c>
      <c r="I647" s="579">
        <f>'[1]Бланки БЭС'!F1224</f>
        <v>0</v>
      </c>
      <c r="J647" s="569"/>
      <c r="K647" s="21"/>
    </row>
    <row r="648" spans="1:11" s="169" customFormat="1" x14ac:dyDescent="0.25">
      <c r="A648" s="578"/>
      <c r="B648" s="577"/>
      <c r="C648" s="576"/>
      <c r="D648" s="676" t="s">
        <v>68</v>
      </c>
      <c r="E648" s="582" t="s">
        <v>38</v>
      </c>
      <c r="F648" s="573"/>
      <c r="G648" s="581">
        <f>'[1]Бланки БЭС'!D1225</f>
        <v>0</v>
      </c>
      <c r="H648" s="580">
        <f>'[1]Бланки БЭС'!E1225</f>
        <v>0</v>
      </c>
      <c r="I648" s="579">
        <f>'[1]Бланки БЭС'!F1225</f>
        <v>0</v>
      </c>
      <c r="J648" s="569"/>
      <c r="K648" s="21"/>
    </row>
    <row r="649" spans="1:11" s="169" customFormat="1" ht="16.5" thickBot="1" x14ac:dyDescent="0.3">
      <c r="A649" s="578"/>
      <c r="B649" s="577"/>
      <c r="C649" s="576"/>
      <c r="D649" s="732" t="s">
        <v>69</v>
      </c>
      <c r="E649" s="574"/>
      <c r="F649" s="573"/>
      <c r="G649" s="572">
        <f>'[1]Бланки БЭС'!D1226</f>
        <v>0</v>
      </c>
      <c r="H649" s="571">
        <f>'[1]Бланки БЭС'!E1226</f>
        <v>0</v>
      </c>
      <c r="I649" s="570">
        <f>'[1]Бланки БЭС'!F1226</f>
        <v>10.5</v>
      </c>
      <c r="J649" s="569"/>
      <c r="K649" s="21"/>
    </row>
    <row r="650" spans="1:11" s="169" customFormat="1" x14ac:dyDescent="0.25">
      <c r="A650" s="167"/>
      <c r="B650" s="167"/>
      <c r="C650" s="229"/>
      <c r="D650" s="185"/>
      <c r="E650" s="598"/>
      <c r="F650" s="167"/>
      <c r="G650" s="200"/>
      <c r="H650" s="200"/>
      <c r="I650" s="622"/>
      <c r="J650" s="21"/>
      <c r="K650" s="21"/>
    </row>
    <row r="651" spans="1:11" s="169" customFormat="1" ht="16.5" thickBot="1" x14ac:dyDescent="0.3">
      <c r="A651" s="167"/>
      <c r="B651" s="167"/>
      <c r="C651" s="229"/>
      <c r="D651" s="674" t="s">
        <v>265</v>
      </c>
      <c r="E651" s="598"/>
      <c r="F651" s="167"/>
      <c r="G651" s="200"/>
      <c r="H651" s="200"/>
      <c r="I651" s="622"/>
      <c r="J651" s="21"/>
      <c r="K651" s="21"/>
    </row>
    <row r="652" spans="1:11" s="169" customFormat="1" ht="16.5" thickBot="1" x14ac:dyDescent="0.3">
      <c r="A652" s="1577" t="s">
        <v>391</v>
      </c>
      <c r="B652" s="1577" t="s">
        <v>390</v>
      </c>
      <c r="C652" s="1577" t="s">
        <v>389</v>
      </c>
      <c r="D652" s="1556" t="s">
        <v>120</v>
      </c>
      <c r="E652" s="597" t="s">
        <v>2</v>
      </c>
      <c r="F652" s="1559" t="s">
        <v>121</v>
      </c>
      <c r="G652" s="1562" t="s">
        <v>388</v>
      </c>
      <c r="H652" s="1563"/>
      <c r="I652" s="1564"/>
      <c r="J652" s="1603" t="s">
        <v>116</v>
      </c>
      <c r="K652" s="21"/>
    </row>
    <row r="653" spans="1:11" s="169" customFormat="1" x14ac:dyDescent="0.25">
      <c r="A653" s="1578"/>
      <c r="B653" s="1578"/>
      <c r="C653" s="1578"/>
      <c r="D653" s="1557"/>
      <c r="E653" s="596" t="s">
        <v>3</v>
      </c>
      <c r="F653" s="1560"/>
      <c r="G653" s="1565" t="s">
        <v>5</v>
      </c>
      <c r="H653" s="1567" t="s">
        <v>6</v>
      </c>
      <c r="I653" s="1569" t="s">
        <v>214</v>
      </c>
      <c r="J653" s="1604"/>
      <c r="K653" s="21"/>
    </row>
    <row r="654" spans="1:11" s="169" customFormat="1" ht="56.25" customHeight="1" thickBot="1" x14ac:dyDescent="0.3">
      <c r="A654" s="1579"/>
      <c r="B654" s="1579"/>
      <c r="C654" s="1579"/>
      <c r="D654" s="1558"/>
      <c r="E654" s="595" t="s">
        <v>4</v>
      </c>
      <c r="F654" s="1561"/>
      <c r="G654" s="1566"/>
      <c r="H654" s="1568"/>
      <c r="I654" s="1570"/>
      <c r="J654" s="1605"/>
      <c r="K654" s="21"/>
    </row>
    <row r="655" spans="1:11" s="169" customFormat="1" x14ac:dyDescent="0.25">
      <c r="A655" s="578"/>
      <c r="B655" s="577"/>
      <c r="C655" s="576"/>
      <c r="D655" s="682" t="s">
        <v>89</v>
      </c>
      <c r="E655" s="636"/>
      <c r="F655" s="635"/>
      <c r="G655" s="634"/>
      <c r="H655" s="633"/>
      <c r="I655" s="632"/>
      <c r="J655" s="586"/>
      <c r="K655" s="21"/>
    </row>
    <row r="656" spans="1:11" s="169" customFormat="1" x14ac:dyDescent="0.25">
      <c r="A656" s="578"/>
      <c r="B656" s="577"/>
      <c r="C656" s="576"/>
      <c r="D656" s="680" t="s">
        <v>65</v>
      </c>
      <c r="E656" s="582" t="s">
        <v>38</v>
      </c>
      <c r="F656" s="573"/>
      <c r="G656" s="581">
        <f>'[1]Бланки БЭС'!D1244</f>
        <v>0</v>
      </c>
      <c r="H656" s="580">
        <f>'[1]Бланки БЭС'!E1244</f>
        <v>0</v>
      </c>
      <c r="I656" s="579">
        <f>'[1]Бланки БЭС'!F1244</f>
        <v>0</v>
      </c>
      <c r="J656" s="569"/>
      <c r="K656" s="21"/>
    </row>
    <row r="657" spans="1:11" s="169" customFormat="1" x14ac:dyDescent="0.25">
      <c r="A657" s="578"/>
      <c r="B657" s="577"/>
      <c r="C657" s="576"/>
      <c r="D657" s="680" t="s">
        <v>62</v>
      </c>
      <c r="E657" s="582" t="s">
        <v>38</v>
      </c>
      <c r="F657" s="573"/>
      <c r="G657" s="581">
        <f>'[1]Бланки БЭС'!D1245</f>
        <v>0</v>
      </c>
      <c r="H657" s="580">
        <f>'[1]Бланки БЭС'!E1245</f>
        <v>0</v>
      </c>
      <c r="I657" s="579">
        <f>'[1]Бланки БЭС'!F1245</f>
        <v>0</v>
      </c>
      <c r="J657" s="569"/>
      <c r="K657" s="21"/>
    </row>
    <row r="658" spans="1:11" s="169" customFormat="1" ht="16.5" thickBot="1" x14ac:dyDescent="0.3">
      <c r="A658" s="578"/>
      <c r="B658" s="577"/>
      <c r="C658" s="576"/>
      <c r="D658" s="679" t="s">
        <v>67</v>
      </c>
      <c r="E658" s="574" t="s">
        <v>38</v>
      </c>
      <c r="F658" s="620"/>
      <c r="G658" s="572">
        <f>'[1]Бланки БЭС'!D1246</f>
        <v>0</v>
      </c>
      <c r="H658" s="571">
        <f>'[1]Бланки БЭС'!E1246</f>
        <v>0</v>
      </c>
      <c r="I658" s="570">
        <f>'[1]Бланки БЭС'!F1246</f>
        <v>0</v>
      </c>
      <c r="J658" s="569"/>
      <c r="K658" s="21"/>
    </row>
    <row r="659" spans="1:11" s="169" customFormat="1" x14ac:dyDescent="0.25">
      <c r="A659" s="578"/>
      <c r="B659" s="577"/>
      <c r="C659" s="576"/>
      <c r="D659" s="592" t="s">
        <v>90</v>
      </c>
      <c r="E659" s="591"/>
      <c r="F659" s="590"/>
      <c r="G659" s="672"/>
      <c r="H659" s="671"/>
      <c r="I659" s="670"/>
      <c r="J659" s="569"/>
      <c r="K659" s="21"/>
    </row>
    <row r="660" spans="1:11" s="169" customFormat="1" x14ac:dyDescent="0.25">
      <c r="A660" s="578"/>
      <c r="B660" s="577"/>
      <c r="C660" s="576"/>
      <c r="D660" s="676" t="s">
        <v>64</v>
      </c>
      <c r="E660" s="582" t="s">
        <v>38</v>
      </c>
      <c r="F660" s="573"/>
      <c r="G660" s="581">
        <f>'[1]Бланки БЭС'!D1253</f>
        <v>0</v>
      </c>
      <c r="H660" s="580">
        <f>'[1]Бланки БЭС'!E1253</f>
        <v>0</v>
      </c>
      <c r="I660" s="579">
        <f>'[1]Бланки БЭС'!F1253</f>
        <v>0</v>
      </c>
      <c r="J660" s="569"/>
      <c r="K660" s="21"/>
    </row>
    <row r="661" spans="1:11" s="169" customFormat="1" x14ac:dyDescent="0.25">
      <c r="A661" s="578"/>
      <c r="B661" s="577"/>
      <c r="C661" s="576"/>
      <c r="D661" s="676" t="s">
        <v>69</v>
      </c>
      <c r="E661" s="582" t="s">
        <v>38</v>
      </c>
      <c r="F661" s="573"/>
      <c r="G661" s="581">
        <f>'[1]Бланки БЭС'!D1254</f>
        <v>0</v>
      </c>
      <c r="H661" s="580">
        <f>'[1]Бланки БЭС'!E1254</f>
        <v>0</v>
      </c>
      <c r="I661" s="579">
        <f>'[1]Бланки БЭС'!F1254</f>
        <v>0</v>
      </c>
      <c r="J661" s="569"/>
      <c r="K661" s="21"/>
    </row>
    <row r="662" spans="1:11" s="169" customFormat="1" x14ac:dyDescent="0.25">
      <c r="A662" s="578"/>
      <c r="B662" s="577"/>
      <c r="C662" s="576"/>
      <c r="D662" s="676" t="s">
        <v>66</v>
      </c>
      <c r="E662" s="582" t="s">
        <v>38</v>
      </c>
      <c r="F662" s="573"/>
      <c r="G662" s="581">
        <f>'[1]Бланки БЭС'!D1255</f>
        <v>0</v>
      </c>
      <c r="H662" s="580">
        <f>'[1]Бланки БЭС'!E1255</f>
        <v>0</v>
      </c>
      <c r="I662" s="579">
        <f>'[1]Бланки БЭС'!F1255</f>
        <v>0</v>
      </c>
      <c r="J662" s="569"/>
      <c r="K662" s="21"/>
    </row>
    <row r="663" spans="1:11" s="169" customFormat="1" x14ac:dyDescent="0.25">
      <c r="A663" s="167"/>
      <c r="B663" s="167"/>
      <c r="C663" s="229"/>
      <c r="D663" s="185"/>
      <c r="E663" s="598"/>
      <c r="F663" s="167"/>
      <c r="G663" s="200"/>
      <c r="H663" s="200"/>
      <c r="I663" s="622"/>
      <c r="J663" s="21"/>
      <c r="K663" s="21"/>
    </row>
    <row r="664" spans="1:11" s="169" customFormat="1" ht="16.5" thickBot="1" x14ac:dyDescent="0.3">
      <c r="A664" s="167"/>
      <c r="B664" s="167"/>
      <c r="C664" s="229"/>
      <c r="D664" s="674" t="s">
        <v>264</v>
      </c>
      <c r="E664" s="598"/>
      <c r="F664" s="167"/>
      <c r="G664" s="200"/>
      <c r="H664" s="200"/>
      <c r="I664" s="622"/>
      <c r="J664" s="21"/>
      <c r="K664" s="21"/>
    </row>
    <row r="665" spans="1:11" s="169" customFormat="1" ht="15.75" customHeight="1" thickBot="1" x14ac:dyDescent="0.3">
      <c r="A665" s="1577" t="s">
        <v>391</v>
      </c>
      <c r="B665" s="1577" t="s">
        <v>390</v>
      </c>
      <c r="C665" s="1577" t="s">
        <v>389</v>
      </c>
      <c r="D665" s="1556" t="s">
        <v>120</v>
      </c>
      <c r="E665" s="597" t="s">
        <v>2</v>
      </c>
      <c r="F665" s="1559" t="s">
        <v>121</v>
      </c>
      <c r="G665" s="1562" t="s">
        <v>388</v>
      </c>
      <c r="H665" s="1563"/>
      <c r="I665" s="1564"/>
      <c r="J665" s="1603" t="s">
        <v>116</v>
      </c>
      <c r="K665" s="21"/>
    </row>
    <row r="666" spans="1:11" s="169" customFormat="1" x14ac:dyDescent="0.25">
      <c r="A666" s="1578"/>
      <c r="B666" s="1578"/>
      <c r="C666" s="1578"/>
      <c r="D666" s="1557"/>
      <c r="E666" s="596" t="s">
        <v>3</v>
      </c>
      <c r="F666" s="1560"/>
      <c r="G666" s="1565" t="s">
        <v>5</v>
      </c>
      <c r="H666" s="1567" t="s">
        <v>6</v>
      </c>
      <c r="I666" s="1569" t="s">
        <v>214</v>
      </c>
      <c r="J666" s="1604"/>
      <c r="K666" s="21"/>
    </row>
    <row r="667" spans="1:11" s="169" customFormat="1" ht="49.5" customHeight="1" thickBot="1" x14ac:dyDescent="0.3">
      <c r="A667" s="1579"/>
      <c r="B667" s="1579"/>
      <c r="C667" s="1579"/>
      <c r="D667" s="1558"/>
      <c r="E667" s="595" t="s">
        <v>4</v>
      </c>
      <c r="F667" s="1561"/>
      <c r="G667" s="1566"/>
      <c r="H667" s="1568"/>
      <c r="I667" s="1570"/>
      <c r="J667" s="1605"/>
      <c r="K667" s="21"/>
    </row>
    <row r="668" spans="1:11" s="169" customFormat="1" x14ac:dyDescent="0.25">
      <c r="A668" s="594"/>
      <c r="B668" s="562"/>
      <c r="C668" s="593"/>
      <c r="D668" s="731" t="s">
        <v>339</v>
      </c>
      <c r="E668" s="730"/>
      <c r="F668" s="729"/>
      <c r="G668" s="728">
        <f>'[1]Бланки БЭС'!D1271</f>
        <v>0</v>
      </c>
      <c r="H668" s="727">
        <f>'[1]Бланки БЭС'!E1271</f>
        <v>0</v>
      </c>
      <c r="I668" s="726">
        <f>'[1]Бланки БЭС'!F1271</f>
        <v>0</v>
      </c>
      <c r="J668" s="586"/>
      <c r="K668" s="21"/>
    </row>
    <row r="669" spans="1:11" s="169" customFormat="1" ht="16.5" thickBot="1" x14ac:dyDescent="0.3">
      <c r="A669" s="578"/>
      <c r="B669" s="577"/>
      <c r="C669" s="576"/>
      <c r="D669" s="725" t="s">
        <v>340</v>
      </c>
      <c r="E669" s="694"/>
      <c r="F669" s="685"/>
      <c r="G669" s="713">
        <f>'[1]Бланки БЭС'!D1272</f>
        <v>0</v>
      </c>
      <c r="H669" s="712">
        <f>'[1]Бланки БЭС'!E1272</f>
        <v>0</v>
      </c>
      <c r="I669" s="711">
        <f>'[1]Бланки БЭС'!F1272</f>
        <v>0</v>
      </c>
      <c r="J669" s="569"/>
      <c r="K669" s="21"/>
    </row>
    <row r="670" spans="1:11" s="169" customFormat="1" x14ac:dyDescent="0.25">
      <c r="A670" s="578"/>
      <c r="B670" s="577"/>
      <c r="C670" s="576"/>
      <c r="D670" s="592" t="s">
        <v>89</v>
      </c>
      <c r="E670" s="591"/>
      <c r="F670" s="590"/>
      <c r="G670" s="672"/>
      <c r="H670" s="671"/>
      <c r="I670" s="670"/>
      <c r="J670" s="569"/>
      <c r="K670" s="21"/>
    </row>
    <row r="671" spans="1:11" s="169" customFormat="1" x14ac:dyDescent="0.25">
      <c r="A671" s="578"/>
      <c r="B671" s="577"/>
      <c r="C671" s="576"/>
      <c r="D671" s="676" t="s">
        <v>65</v>
      </c>
      <c r="E671" s="582" t="s">
        <v>38</v>
      </c>
      <c r="F671" s="724"/>
      <c r="G671" s="581">
        <f>'[1]Бланки БЭС'!D1276</f>
        <v>0</v>
      </c>
      <c r="H671" s="580">
        <f>'[1]Бланки БЭС'!E1276</f>
        <v>0</v>
      </c>
      <c r="I671" s="579">
        <f>'[1]Бланки БЭС'!F1276</f>
        <v>0</v>
      </c>
      <c r="J671" s="569"/>
      <c r="K671" s="21"/>
    </row>
    <row r="672" spans="1:11" s="169" customFormat="1" x14ac:dyDescent="0.25">
      <c r="A672" s="578"/>
      <c r="B672" s="577"/>
      <c r="C672" s="576"/>
      <c r="D672" s="676" t="s">
        <v>62</v>
      </c>
      <c r="E672" s="582" t="s">
        <v>38</v>
      </c>
      <c r="F672" s="724"/>
      <c r="G672" s="581">
        <f>'[1]Бланки БЭС'!D1277</f>
        <v>0</v>
      </c>
      <c r="H672" s="580">
        <f>'[1]Бланки БЭС'!E1277</f>
        <v>0</v>
      </c>
      <c r="I672" s="579">
        <f>'[1]Бланки БЭС'!F1277</f>
        <v>0</v>
      </c>
      <c r="J672" s="569"/>
      <c r="K672" s="21"/>
    </row>
    <row r="673" spans="1:11" s="169" customFormat="1" x14ac:dyDescent="0.25">
      <c r="A673" s="578"/>
      <c r="B673" s="577"/>
      <c r="C673" s="576"/>
      <c r="D673" s="676" t="s">
        <v>67</v>
      </c>
      <c r="E673" s="582" t="s">
        <v>38</v>
      </c>
      <c r="F673" s="724"/>
      <c r="G673" s="581">
        <f>'[1]Бланки БЭС'!D1278</f>
        <v>0</v>
      </c>
      <c r="H673" s="580">
        <f>'[1]Бланки БЭС'!E1278</f>
        <v>0</v>
      </c>
      <c r="I673" s="579">
        <f>'[1]Бланки БЭС'!F1278</f>
        <v>0</v>
      </c>
      <c r="J673" s="569"/>
      <c r="K673" s="21"/>
    </row>
    <row r="674" spans="1:11" s="169" customFormat="1" ht="16.5" thickBot="1" x14ac:dyDescent="0.3">
      <c r="A674" s="578"/>
      <c r="B674" s="577"/>
      <c r="C674" s="576"/>
      <c r="D674" s="723" t="s">
        <v>69</v>
      </c>
      <c r="E674" s="722" t="s">
        <v>38</v>
      </c>
      <c r="F674" s="721"/>
      <c r="G674" s="720">
        <f>'[1]Бланки БЭС'!D1279</f>
        <v>0</v>
      </c>
      <c r="H674" s="719">
        <f>'[1]Бланки БЭС'!E1279</f>
        <v>0</v>
      </c>
      <c r="I674" s="718">
        <f>'[1]Бланки БЭС'!F1279</f>
        <v>0</v>
      </c>
      <c r="J674" s="569"/>
      <c r="K674" s="21"/>
    </row>
    <row r="675" spans="1:11" s="169" customFormat="1" x14ac:dyDescent="0.25">
      <c r="A675" s="578"/>
      <c r="B675" s="577"/>
      <c r="C675" s="576"/>
      <c r="D675" s="682" t="s">
        <v>90</v>
      </c>
      <c r="E675" s="636"/>
      <c r="F675" s="635"/>
      <c r="G675" s="634"/>
      <c r="H675" s="633"/>
      <c r="I675" s="632"/>
      <c r="J675" s="569"/>
      <c r="K675" s="21"/>
    </row>
    <row r="676" spans="1:11" s="169" customFormat="1" x14ac:dyDescent="0.25">
      <c r="A676" s="578"/>
      <c r="B676" s="577"/>
      <c r="C676" s="576"/>
      <c r="D676" s="680" t="s">
        <v>63</v>
      </c>
      <c r="E676" s="582" t="s">
        <v>38</v>
      </c>
      <c r="F676" s="573"/>
      <c r="G676" s="581">
        <f>'[1]Бланки БЭС'!D1286</f>
        <v>0</v>
      </c>
      <c r="H676" s="580">
        <f>'[1]Бланки БЭС'!E1286</f>
        <v>0</v>
      </c>
      <c r="I676" s="579">
        <f>'[1]Бланки БЭС'!F1286</f>
        <v>0</v>
      </c>
      <c r="J676" s="569"/>
      <c r="K676" s="21"/>
    </row>
    <row r="677" spans="1:11" s="169" customFormat="1" ht="16.5" thickBot="1" x14ac:dyDescent="0.3">
      <c r="A677" s="578"/>
      <c r="B677" s="577"/>
      <c r="C677" s="576"/>
      <c r="D677" s="679" t="s">
        <v>64</v>
      </c>
      <c r="E677" s="574" t="s">
        <v>38</v>
      </c>
      <c r="F677" s="620"/>
      <c r="G677" s="572">
        <f>'[1]Бланки БЭС'!D1287</f>
        <v>0</v>
      </c>
      <c r="H677" s="571">
        <f>'[1]Бланки БЭС'!E1287</f>
        <v>0</v>
      </c>
      <c r="I677" s="570">
        <f>'[1]Бланки БЭС'!F1287</f>
        <v>0</v>
      </c>
      <c r="J677" s="569"/>
      <c r="K677" s="21"/>
    </row>
    <row r="678" spans="1:11" s="169" customFormat="1" x14ac:dyDescent="0.25">
      <c r="A678" s="167"/>
      <c r="B678" s="167"/>
      <c r="C678" s="229"/>
      <c r="D678" s="185"/>
      <c r="E678" s="598"/>
      <c r="F678" s="167"/>
      <c r="G678" s="200"/>
      <c r="H678" s="200"/>
      <c r="I678" s="622"/>
      <c r="J678" s="21"/>
      <c r="K678" s="21"/>
    </row>
    <row r="679" spans="1:11" s="169" customFormat="1" ht="16.5" thickBot="1" x14ac:dyDescent="0.3">
      <c r="A679" s="167"/>
      <c r="B679" s="167"/>
      <c r="C679" s="229"/>
      <c r="D679" s="674" t="s">
        <v>269</v>
      </c>
      <c r="E679" s="598"/>
      <c r="F679" s="167"/>
      <c r="G679" s="200"/>
      <c r="H679" s="200"/>
      <c r="I679" s="622"/>
      <c r="J679" s="21"/>
      <c r="K679" s="21"/>
    </row>
    <row r="680" spans="1:11" s="169" customFormat="1" ht="16.5" thickBot="1" x14ac:dyDescent="0.3">
      <c r="A680" s="1577" t="s">
        <v>391</v>
      </c>
      <c r="B680" s="1577" t="s">
        <v>390</v>
      </c>
      <c r="C680" s="1577" t="s">
        <v>389</v>
      </c>
      <c r="D680" s="1556" t="s">
        <v>120</v>
      </c>
      <c r="E680" s="597" t="s">
        <v>2</v>
      </c>
      <c r="F680" s="1559" t="s">
        <v>121</v>
      </c>
      <c r="G680" s="1562" t="s">
        <v>388</v>
      </c>
      <c r="H680" s="1563"/>
      <c r="I680" s="1564"/>
      <c r="J680" s="1603" t="s">
        <v>116</v>
      </c>
      <c r="K680" s="21"/>
    </row>
    <row r="681" spans="1:11" s="169" customFormat="1" x14ac:dyDescent="0.25">
      <c r="A681" s="1578"/>
      <c r="B681" s="1578"/>
      <c r="C681" s="1578"/>
      <c r="D681" s="1557"/>
      <c r="E681" s="596" t="s">
        <v>3</v>
      </c>
      <c r="F681" s="1560"/>
      <c r="G681" s="1565" t="s">
        <v>5</v>
      </c>
      <c r="H681" s="1567" t="s">
        <v>6</v>
      </c>
      <c r="I681" s="1569" t="s">
        <v>214</v>
      </c>
      <c r="J681" s="1604"/>
      <c r="K681" s="21"/>
    </row>
    <row r="682" spans="1:11" s="169" customFormat="1" ht="48.75" customHeight="1" thickBot="1" x14ac:dyDescent="0.3">
      <c r="A682" s="1579"/>
      <c r="B682" s="1579"/>
      <c r="C682" s="1579"/>
      <c r="D682" s="1558"/>
      <c r="E682" s="595" t="s">
        <v>4</v>
      </c>
      <c r="F682" s="1561"/>
      <c r="G682" s="1566"/>
      <c r="H682" s="1568"/>
      <c r="I682" s="1570"/>
      <c r="J682" s="1605"/>
      <c r="K682" s="21"/>
    </row>
    <row r="683" spans="1:11" s="169" customFormat="1" x14ac:dyDescent="0.25">
      <c r="A683" s="578"/>
      <c r="B683" s="577"/>
      <c r="C683" s="576"/>
      <c r="D683" s="682" t="s">
        <v>89</v>
      </c>
      <c r="E683" s="636"/>
      <c r="F683" s="635"/>
      <c r="G683" s="634"/>
      <c r="H683" s="633"/>
      <c r="I683" s="632"/>
      <c r="J683" s="569"/>
      <c r="K683" s="21"/>
    </row>
    <row r="684" spans="1:11" s="169" customFormat="1" x14ac:dyDescent="0.25">
      <c r="A684" s="578"/>
      <c r="B684" s="577"/>
      <c r="C684" s="576"/>
      <c r="D684" s="680" t="s">
        <v>63</v>
      </c>
      <c r="E684" s="582" t="s">
        <v>38</v>
      </c>
      <c r="F684" s="573"/>
      <c r="G684" s="581">
        <f>'[1]Бланки БЭС'!D1306</f>
        <v>0</v>
      </c>
      <c r="H684" s="580">
        <f>'[1]Бланки БЭС'!E1306</f>
        <v>0</v>
      </c>
      <c r="I684" s="579">
        <f>'[1]Бланки БЭС'!F1306</f>
        <v>0</v>
      </c>
      <c r="J684" s="569"/>
      <c r="K684" s="21"/>
    </row>
    <row r="685" spans="1:11" s="169" customFormat="1" x14ac:dyDescent="0.25">
      <c r="A685" s="578"/>
      <c r="B685" s="577"/>
      <c r="C685" s="576"/>
      <c r="D685" s="680" t="s">
        <v>64</v>
      </c>
      <c r="E685" s="582" t="s">
        <v>38</v>
      </c>
      <c r="F685" s="573"/>
      <c r="G685" s="581">
        <f>'[1]Бланки БЭС'!D1307</f>
        <v>0</v>
      </c>
      <c r="H685" s="580">
        <f>'[1]Бланки БЭС'!E1307</f>
        <v>0</v>
      </c>
      <c r="I685" s="579">
        <f>'[1]Бланки БЭС'!F1307</f>
        <v>0</v>
      </c>
      <c r="J685" s="569"/>
      <c r="K685" s="21"/>
    </row>
    <row r="686" spans="1:11" s="169" customFormat="1" ht="16.5" thickBot="1" x14ac:dyDescent="0.3">
      <c r="A686" s="578"/>
      <c r="B686" s="577"/>
      <c r="C686" s="576"/>
      <c r="D686" s="679" t="s">
        <v>67</v>
      </c>
      <c r="E686" s="574" t="s">
        <v>38</v>
      </c>
      <c r="F686" s="620"/>
      <c r="G686" s="572">
        <f>'[1]Бланки БЭС'!D1308</f>
        <v>0</v>
      </c>
      <c r="H686" s="571">
        <f>'[1]Бланки БЭС'!E1308</f>
        <v>0</v>
      </c>
      <c r="I686" s="570">
        <f>'[1]Бланки БЭС'!F1308</f>
        <v>0</v>
      </c>
      <c r="J686" s="569"/>
      <c r="K686" s="21"/>
    </row>
    <row r="687" spans="1:11" s="169" customFormat="1" x14ac:dyDescent="0.25">
      <c r="A687" s="578"/>
      <c r="B687" s="577"/>
      <c r="C687" s="576"/>
      <c r="D687" s="592" t="s">
        <v>90</v>
      </c>
      <c r="E687" s="591"/>
      <c r="F687" s="590"/>
      <c r="G687" s="672"/>
      <c r="H687" s="671"/>
      <c r="I687" s="670"/>
      <c r="J687" s="569"/>
      <c r="K687" s="21"/>
    </row>
    <row r="688" spans="1:11" s="169" customFormat="1" x14ac:dyDescent="0.25">
      <c r="A688" s="578"/>
      <c r="B688" s="577"/>
      <c r="C688" s="576"/>
      <c r="D688" s="676" t="s">
        <v>65</v>
      </c>
      <c r="E688" s="582" t="s">
        <v>38</v>
      </c>
      <c r="F688" s="573"/>
      <c r="G688" s="581">
        <f>'[1]Бланки БЭС'!D1315</f>
        <v>0</v>
      </c>
      <c r="H688" s="580">
        <f>'[1]Бланки БЭС'!E1315</f>
        <v>0</v>
      </c>
      <c r="I688" s="579">
        <f>'[1]Бланки БЭС'!F1315</f>
        <v>0</v>
      </c>
      <c r="J688" s="569"/>
      <c r="K688" s="21"/>
    </row>
    <row r="689" spans="1:11" s="169" customFormat="1" ht="16.5" thickBot="1" x14ac:dyDescent="0.3">
      <c r="A689" s="578"/>
      <c r="B689" s="577"/>
      <c r="C689" s="576"/>
      <c r="D689" s="676" t="s">
        <v>62</v>
      </c>
      <c r="E689" s="574" t="s">
        <v>38</v>
      </c>
      <c r="F689" s="573"/>
      <c r="G689" s="572">
        <f>'[1]Бланки БЭС'!D1316</f>
        <v>0</v>
      </c>
      <c r="H689" s="571">
        <f>'[1]Бланки БЭС'!E1316</f>
        <v>0</v>
      </c>
      <c r="I689" s="570">
        <f>'[1]Бланки БЭС'!F1316</f>
        <v>0</v>
      </c>
      <c r="J689" s="569"/>
      <c r="K689" s="21"/>
    </row>
    <row r="690" spans="1:11" s="169" customFormat="1" x14ac:dyDescent="0.25">
      <c r="A690" s="167"/>
      <c r="B690" s="167"/>
      <c r="C690" s="229"/>
      <c r="D690" s="185"/>
      <c r="E690" s="690"/>
      <c r="F690" s="689"/>
      <c r="G690" s="688"/>
      <c r="H690" s="688"/>
      <c r="I690" s="687"/>
      <c r="J690" s="21"/>
      <c r="K690" s="21"/>
    </row>
    <row r="691" spans="1:11" s="169" customFormat="1" ht="16.5" thickBot="1" x14ac:dyDescent="0.3">
      <c r="A691" s="167"/>
      <c r="B691" s="167"/>
      <c r="C691" s="229"/>
      <c r="D691" s="674" t="s">
        <v>266</v>
      </c>
      <c r="E691" s="686"/>
      <c r="F691" s="685"/>
      <c r="G691" s="684"/>
      <c r="H691" s="684"/>
      <c r="I691" s="683"/>
      <c r="J691" s="21"/>
      <c r="K691" s="21"/>
    </row>
    <row r="692" spans="1:11" s="169" customFormat="1" ht="16.5" thickBot="1" x14ac:dyDescent="0.3">
      <c r="A692" s="1577" t="s">
        <v>391</v>
      </c>
      <c r="B692" s="1577" t="s">
        <v>390</v>
      </c>
      <c r="C692" s="1577" t="s">
        <v>389</v>
      </c>
      <c r="D692" s="1493" t="s">
        <v>120</v>
      </c>
      <c r="E692" s="597" t="s">
        <v>2</v>
      </c>
      <c r="F692" s="1559" t="s">
        <v>121</v>
      </c>
      <c r="G692" s="1562" t="s">
        <v>388</v>
      </c>
      <c r="H692" s="1563"/>
      <c r="I692" s="1564"/>
      <c r="J692" s="1603" t="s">
        <v>116</v>
      </c>
      <c r="K692" s="21"/>
    </row>
    <row r="693" spans="1:11" s="169" customFormat="1" x14ac:dyDescent="0.25">
      <c r="A693" s="1578"/>
      <c r="B693" s="1578"/>
      <c r="C693" s="1578"/>
      <c r="D693" s="1494"/>
      <c r="E693" s="596" t="s">
        <v>3</v>
      </c>
      <c r="F693" s="1560"/>
      <c r="G693" s="1565" t="s">
        <v>5</v>
      </c>
      <c r="H693" s="1567" t="s">
        <v>6</v>
      </c>
      <c r="I693" s="1569" t="s">
        <v>214</v>
      </c>
      <c r="J693" s="1604"/>
      <c r="K693" s="21"/>
    </row>
    <row r="694" spans="1:11" s="169" customFormat="1" ht="54" customHeight="1" thickBot="1" x14ac:dyDescent="0.3">
      <c r="A694" s="1579"/>
      <c r="B694" s="1579"/>
      <c r="C694" s="1579"/>
      <c r="D694" s="1495"/>
      <c r="E694" s="595" t="s">
        <v>4</v>
      </c>
      <c r="F694" s="1561"/>
      <c r="G694" s="1566"/>
      <c r="H694" s="1568"/>
      <c r="I694" s="1570"/>
      <c r="J694" s="1605"/>
      <c r="K694" s="21"/>
    </row>
    <row r="695" spans="1:11" s="169" customFormat="1" x14ac:dyDescent="0.25">
      <c r="A695" s="578"/>
      <c r="B695" s="577"/>
      <c r="C695" s="576"/>
      <c r="D695" s="717" t="s">
        <v>341</v>
      </c>
      <c r="E695" s="659"/>
      <c r="F695" s="705"/>
      <c r="G695" s="704">
        <f>'[1]Бланки БЭС'!D1331</f>
        <v>0</v>
      </c>
      <c r="H695" s="703">
        <f>'[1]Бланки БЭС'!E1331</f>
        <v>0</v>
      </c>
      <c r="I695" s="702">
        <f>'[1]Бланки БЭС'!F1331</f>
        <v>0</v>
      </c>
      <c r="J695" s="586"/>
      <c r="K695" s="21"/>
    </row>
    <row r="696" spans="1:11" s="169" customFormat="1" ht="16.5" thickBot="1" x14ac:dyDescent="0.3">
      <c r="A696" s="578"/>
      <c r="B696" s="577"/>
      <c r="C696" s="576"/>
      <c r="D696" s="716" t="s">
        <v>342</v>
      </c>
      <c r="E696" s="715"/>
      <c r="F696" s="714"/>
      <c r="G696" s="713">
        <f>'[1]Бланки БЭС'!D1332</f>
        <v>0</v>
      </c>
      <c r="H696" s="712">
        <f>'[1]Бланки БЭС'!E1332</f>
        <v>0</v>
      </c>
      <c r="I696" s="711">
        <f>'[1]Бланки БЭС'!F1332</f>
        <v>0</v>
      </c>
      <c r="J696" s="569"/>
      <c r="K696" s="21"/>
    </row>
    <row r="697" spans="1:11" s="169" customFormat="1" x14ac:dyDescent="0.25">
      <c r="A697" s="578"/>
      <c r="B697" s="577"/>
      <c r="C697" s="576"/>
      <c r="D697" s="710" t="s">
        <v>89</v>
      </c>
      <c r="E697" s="636"/>
      <c r="F697" s="635"/>
      <c r="G697" s="634"/>
      <c r="H697" s="633"/>
      <c r="I697" s="632"/>
      <c r="J697" s="569"/>
      <c r="K697" s="21"/>
    </row>
    <row r="698" spans="1:11" s="169" customFormat="1" x14ac:dyDescent="0.25">
      <c r="A698" s="578"/>
      <c r="B698" s="577"/>
      <c r="C698" s="576"/>
      <c r="D698" s="708" t="s">
        <v>67</v>
      </c>
      <c r="E698" s="582" t="s">
        <v>38</v>
      </c>
      <c r="F698" s="573"/>
      <c r="G698" s="581">
        <f>'[1]Бланки БЭС'!D1337</f>
        <v>0</v>
      </c>
      <c r="H698" s="580">
        <f>'[1]Бланки БЭС'!E1337</f>
        <v>0</v>
      </c>
      <c r="I698" s="579">
        <f>'[1]Бланки БЭС'!F1337</f>
        <v>0</v>
      </c>
      <c r="J698" s="569"/>
      <c r="K698" s="21"/>
    </row>
    <row r="699" spans="1:11" s="169" customFormat="1" ht="16.5" thickBot="1" x14ac:dyDescent="0.3">
      <c r="A699" s="578"/>
      <c r="B699" s="577"/>
      <c r="C699" s="576"/>
      <c r="D699" s="707" t="s">
        <v>68</v>
      </c>
      <c r="E699" s="574" t="s">
        <v>38</v>
      </c>
      <c r="F699" s="620"/>
      <c r="G699" s="572">
        <f>'[1]Бланки БЭС'!D1338</f>
        <v>0</v>
      </c>
      <c r="H699" s="571">
        <f>'[1]Бланки БЭС'!E1338</f>
        <v>0</v>
      </c>
      <c r="I699" s="570">
        <f>'[1]Бланки БЭС'!F1338</f>
        <v>0</v>
      </c>
      <c r="J699" s="569"/>
      <c r="K699" s="21"/>
    </row>
    <row r="700" spans="1:11" s="169" customFormat="1" x14ac:dyDescent="0.25">
      <c r="A700" s="578"/>
      <c r="B700" s="577"/>
      <c r="C700" s="576"/>
      <c r="D700" s="709" t="s">
        <v>90</v>
      </c>
      <c r="E700" s="591"/>
      <c r="F700" s="590"/>
      <c r="G700" s="672"/>
      <c r="H700" s="671"/>
      <c r="I700" s="670"/>
      <c r="J700" s="569"/>
      <c r="K700" s="21"/>
    </row>
    <row r="701" spans="1:11" s="169" customFormat="1" x14ac:dyDescent="0.25">
      <c r="A701" s="578"/>
      <c r="B701" s="577"/>
      <c r="C701" s="576"/>
      <c r="D701" s="708" t="s">
        <v>63</v>
      </c>
      <c r="E701" s="582" t="s">
        <v>38</v>
      </c>
      <c r="F701" s="573"/>
      <c r="G701" s="581">
        <f>'[1]Бланки БЭС'!D1345</f>
        <v>0</v>
      </c>
      <c r="H701" s="580">
        <f>'[1]Бланки БЭС'!E1345</f>
        <v>0</v>
      </c>
      <c r="I701" s="579">
        <f>'[1]Бланки БЭС'!F1345</f>
        <v>0</v>
      </c>
      <c r="J701" s="569"/>
      <c r="K701" s="21"/>
    </row>
    <row r="702" spans="1:11" s="169" customFormat="1" x14ac:dyDescent="0.25">
      <c r="A702" s="578"/>
      <c r="B702" s="577"/>
      <c r="C702" s="576"/>
      <c r="D702" s="708" t="s">
        <v>64</v>
      </c>
      <c r="E702" s="582" t="s">
        <v>38</v>
      </c>
      <c r="F702" s="573"/>
      <c r="G702" s="581">
        <f>'[1]Бланки БЭС'!D1346</f>
        <v>0</v>
      </c>
      <c r="H702" s="580">
        <f>'[1]Бланки БЭС'!E1346</f>
        <v>0</v>
      </c>
      <c r="I702" s="579">
        <f>'[1]Бланки БЭС'!F1346</f>
        <v>0</v>
      </c>
      <c r="J702" s="569"/>
      <c r="K702" s="21"/>
    </row>
    <row r="703" spans="1:11" s="169" customFormat="1" x14ac:dyDescent="0.25">
      <c r="A703" s="578"/>
      <c r="B703" s="577"/>
      <c r="C703" s="576"/>
      <c r="D703" s="708" t="s">
        <v>65</v>
      </c>
      <c r="E703" s="582" t="s">
        <v>38</v>
      </c>
      <c r="F703" s="573"/>
      <c r="G703" s="581">
        <f>'[1]Бланки БЭС'!D1347</f>
        <v>0</v>
      </c>
      <c r="H703" s="580">
        <f>'[1]Бланки БЭС'!E1347</f>
        <v>0</v>
      </c>
      <c r="I703" s="579">
        <f>'[1]Бланки БЭС'!F1347</f>
        <v>0</v>
      </c>
      <c r="J703" s="569"/>
      <c r="K703" s="21"/>
    </row>
    <row r="704" spans="1:11" s="169" customFormat="1" ht="16.5" thickBot="1" x14ac:dyDescent="0.3">
      <c r="A704" s="609"/>
      <c r="B704" s="608"/>
      <c r="C704" s="607"/>
      <c r="D704" s="707" t="s">
        <v>62</v>
      </c>
      <c r="E704" s="574" t="s">
        <v>38</v>
      </c>
      <c r="F704" s="620"/>
      <c r="G704" s="572">
        <f>'[1]Бланки БЭС'!D1348</f>
        <v>0</v>
      </c>
      <c r="H704" s="571">
        <f>'[1]Бланки БЭС'!E1348</f>
        <v>0</v>
      </c>
      <c r="I704" s="570">
        <f>'[1]Бланки БЭС'!F1348</f>
        <v>6</v>
      </c>
      <c r="J704" s="600"/>
      <c r="K704" s="21"/>
    </row>
    <row r="705" spans="1:11" s="169" customFormat="1" x14ac:dyDescent="0.25">
      <c r="A705" s="167"/>
      <c r="B705" s="167"/>
      <c r="C705" s="229"/>
      <c r="D705" s="185"/>
      <c r="E705" s="598"/>
      <c r="F705" s="167"/>
      <c r="G705" s="200"/>
      <c r="H705" s="200"/>
      <c r="I705" s="622"/>
      <c r="J705" s="21"/>
      <c r="K705" s="21"/>
    </row>
    <row r="706" spans="1:11" s="169" customFormat="1" ht="16.5" thickBot="1" x14ac:dyDescent="0.3">
      <c r="A706" s="167"/>
      <c r="B706" s="167"/>
      <c r="C706" s="229"/>
      <c r="D706" s="674" t="s">
        <v>263</v>
      </c>
      <c r="E706" s="598"/>
      <c r="F706" s="167"/>
      <c r="G706" s="200"/>
      <c r="H706" s="200"/>
      <c r="I706" s="622"/>
      <c r="J706" s="21"/>
      <c r="K706" s="21"/>
    </row>
    <row r="707" spans="1:11" s="169" customFormat="1" ht="16.5" thickBot="1" x14ac:dyDescent="0.3">
      <c r="A707" s="1577" t="s">
        <v>391</v>
      </c>
      <c r="B707" s="1577" t="s">
        <v>390</v>
      </c>
      <c r="C707" s="1577" t="s">
        <v>389</v>
      </c>
      <c r="D707" s="1556" t="s">
        <v>120</v>
      </c>
      <c r="E707" s="597" t="s">
        <v>2</v>
      </c>
      <c r="F707" s="1559" t="s">
        <v>121</v>
      </c>
      <c r="G707" s="1562" t="s">
        <v>388</v>
      </c>
      <c r="H707" s="1563"/>
      <c r="I707" s="1564"/>
      <c r="J707" s="1603" t="s">
        <v>116</v>
      </c>
      <c r="K707" s="21"/>
    </row>
    <row r="708" spans="1:11" s="169" customFormat="1" x14ac:dyDescent="0.25">
      <c r="A708" s="1578"/>
      <c r="B708" s="1578"/>
      <c r="C708" s="1578"/>
      <c r="D708" s="1557"/>
      <c r="E708" s="596" t="s">
        <v>3</v>
      </c>
      <c r="F708" s="1560"/>
      <c r="G708" s="1565" t="s">
        <v>5</v>
      </c>
      <c r="H708" s="1567" t="s">
        <v>6</v>
      </c>
      <c r="I708" s="1569" t="s">
        <v>214</v>
      </c>
      <c r="J708" s="1604"/>
      <c r="K708" s="21"/>
    </row>
    <row r="709" spans="1:11" s="169" customFormat="1" ht="50.25" customHeight="1" thickBot="1" x14ac:dyDescent="0.3">
      <c r="A709" s="1579"/>
      <c r="B709" s="1579"/>
      <c r="C709" s="1579"/>
      <c r="D709" s="1558"/>
      <c r="E709" s="595" t="s">
        <v>4</v>
      </c>
      <c r="F709" s="1561"/>
      <c r="G709" s="1566"/>
      <c r="H709" s="1568"/>
      <c r="I709" s="1570"/>
      <c r="J709" s="1605"/>
      <c r="K709" s="21"/>
    </row>
    <row r="710" spans="1:11" s="169" customFormat="1" x14ac:dyDescent="0.25">
      <c r="A710" s="578"/>
      <c r="B710" s="577"/>
      <c r="C710" s="576"/>
      <c r="D710" s="706" t="s">
        <v>343</v>
      </c>
      <c r="E710" s="659" t="s">
        <v>38</v>
      </c>
      <c r="F710" s="705"/>
      <c r="G710" s="704">
        <f>'[1]Бланки БЭС'!D1363</f>
        <v>0</v>
      </c>
      <c r="H710" s="703">
        <f>'[1]Бланки БЭС'!E1363</f>
        <v>0</v>
      </c>
      <c r="I710" s="702">
        <f>'[1]Бланки БЭС'!F1363</f>
        <v>0</v>
      </c>
      <c r="J710" s="586"/>
      <c r="K710" s="21"/>
    </row>
    <row r="711" spans="1:11" s="169" customFormat="1" ht="16.5" thickBot="1" x14ac:dyDescent="0.3">
      <c r="A711" s="578"/>
      <c r="B711" s="577"/>
      <c r="C711" s="576"/>
      <c r="D711" s="701" t="s">
        <v>344</v>
      </c>
      <c r="E711" s="700" t="s">
        <v>38</v>
      </c>
      <c r="F711" s="699"/>
      <c r="G711" s="698">
        <f>'[1]Бланки БЭС'!D1364</f>
        <v>0</v>
      </c>
      <c r="H711" s="697">
        <f>'[1]Бланки БЭС'!E1364</f>
        <v>0</v>
      </c>
      <c r="I711" s="696">
        <f>'[1]Бланки БЭС'!F1364</f>
        <v>0</v>
      </c>
      <c r="J711" s="569"/>
      <c r="K711" s="21"/>
    </row>
    <row r="712" spans="1:11" s="169" customFormat="1" x14ac:dyDescent="0.25">
      <c r="A712" s="578"/>
      <c r="B712" s="577"/>
      <c r="C712" s="576"/>
      <c r="D712" s="682" t="s">
        <v>89</v>
      </c>
      <c r="E712" s="636"/>
      <c r="F712" s="635"/>
      <c r="G712" s="634"/>
      <c r="H712" s="633"/>
      <c r="I712" s="632"/>
      <c r="J712" s="569"/>
      <c r="K712" s="21"/>
    </row>
    <row r="713" spans="1:11" s="169" customFormat="1" x14ac:dyDescent="0.25">
      <c r="A713" s="578"/>
      <c r="B713" s="577"/>
      <c r="C713" s="576"/>
      <c r="D713" s="680" t="s">
        <v>63</v>
      </c>
      <c r="E713" s="582" t="s">
        <v>38</v>
      </c>
      <c r="F713" s="573"/>
      <c r="G713" s="581">
        <f>'[1]Бланки БЭС'!D1369</f>
        <v>0</v>
      </c>
      <c r="H713" s="580">
        <f>'[1]Бланки БЭС'!E1369</f>
        <v>0</v>
      </c>
      <c r="I713" s="579">
        <f>'[1]Бланки БЭС'!F1369</f>
        <v>0</v>
      </c>
      <c r="J713" s="569"/>
      <c r="K713" s="21"/>
    </row>
    <row r="714" spans="1:11" s="169" customFormat="1" x14ac:dyDescent="0.25">
      <c r="A714" s="578"/>
      <c r="B714" s="577"/>
      <c r="C714" s="576"/>
      <c r="D714" s="680" t="s">
        <v>64</v>
      </c>
      <c r="E714" s="582" t="s">
        <v>38</v>
      </c>
      <c r="F714" s="573"/>
      <c r="G714" s="581">
        <f>'[1]Бланки БЭС'!D1370</f>
        <v>0</v>
      </c>
      <c r="H714" s="580">
        <f>'[1]Бланки БЭС'!E1370</f>
        <v>0</v>
      </c>
      <c r="I714" s="579">
        <f>'[1]Бланки БЭС'!F1370</f>
        <v>0</v>
      </c>
      <c r="J714" s="569"/>
      <c r="K714" s="21"/>
    </row>
    <row r="715" spans="1:11" s="169" customFormat="1" ht="16.5" thickBot="1" x14ac:dyDescent="0.3">
      <c r="A715" s="578"/>
      <c r="B715" s="577"/>
      <c r="C715" s="576"/>
      <c r="D715" s="679" t="s">
        <v>65</v>
      </c>
      <c r="E715" s="574" t="s">
        <v>38</v>
      </c>
      <c r="F715" s="620"/>
      <c r="G715" s="572">
        <f>'[1]Бланки БЭС'!D1371</f>
        <v>0</v>
      </c>
      <c r="H715" s="571">
        <f>'[1]Бланки БЭС'!E1371</f>
        <v>0</v>
      </c>
      <c r="I715" s="570">
        <f>'[1]Бланки БЭС'!F1371</f>
        <v>0</v>
      </c>
      <c r="J715" s="569"/>
      <c r="K715" s="21"/>
    </row>
    <row r="716" spans="1:11" s="169" customFormat="1" x14ac:dyDescent="0.25">
      <c r="A716" s="578"/>
      <c r="B716" s="577"/>
      <c r="C716" s="576"/>
      <c r="D716" s="592" t="s">
        <v>90</v>
      </c>
      <c r="E716" s="591"/>
      <c r="F716" s="590"/>
      <c r="G716" s="672"/>
      <c r="H716" s="671"/>
      <c r="I716" s="670"/>
      <c r="J716" s="569"/>
      <c r="K716" s="21"/>
    </row>
    <row r="717" spans="1:11" s="169" customFormat="1" x14ac:dyDescent="0.25">
      <c r="A717" s="578"/>
      <c r="B717" s="577"/>
      <c r="C717" s="576"/>
      <c r="D717" s="676" t="s">
        <v>62</v>
      </c>
      <c r="E717" s="582" t="s">
        <v>38</v>
      </c>
      <c r="F717" s="573"/>
      <c r="G717" s="581">
        <f>'[1]Бланки БЭС'!D1378</f>
        <v>0</v>
      </c>
      <c r="H717" s="580">
        <f>'[1]Бланки БЭС'!E1378</f>
        <v>0</v>
      </c>
      <c r="I717" s="579">
        <f>'[1]Бланки БЭС'!F1378</f>
        <v>0</v>
      </c>
      <c r="J717" s="569"/>
      <c r="K717" s="21"/>
    </row>
    <row r="718" spans="1:11" s="169" customFormat="1" x14ac:dyDescent="0.25">
      <c r="A718" s="578"/>
      <c r="B718" s="577"/>
      <c r="C718" s="576"/>
      <c r="D718" s="676" t="s">
        <v>67</v>
      </c>
      <c r="E718" s="582" t="s">
        <v>38</v>
      </c>
      <c r="F718" s="573"/>
      <c r="G718" s="581">
        <f>'[1]Бланки БЭС'!D1379</f>
        <v>0</v>
      </c>
      <c r="H718" s="580">
        <f>'[1]Бланки БЭС'!E1379</f>
        <v>0</v>
      </c>
      <c r="I718" s="579">
        <f>'[1]Бланки БЭС'!F1379</f>
        <v>0</v>
      </c>
      <c r="J718" s="569"/>
      <c r="K718" s="21"/>
    </row>
    <row r="719" spans="1:11" s="169" customFormat="1" ht="16.5" thickBot="1" x14ac:dyDescent="0.3">
      <c r="A719" s="609"/>
      <c r="B719" s="608"/>
      <c r="C719" s="607"/>
      <c r="D719" s="675" t="s">
        <v>68</v>
      </c>
      <c r="E719" s="574" t="s">
        <v>38</v>
      </c>
      <c r="F719" s="620"/>
      <c r="G719" s="572">
        <f>'[1]Бланки БЭС'!D1380</f>
        <v>0</v>
      </c>
      <c r="H719" s="571">
        <f>'[1]Бланки БЭС'!E1380</f>
        <v>0</v>
      </c>
      <c r="I719" s="570">
        <f>'[1]Бланки БЭС'!F1380</f>
        <v>0</v>
      </c>
      <c r="J719" s="600"/>
      <c r="K719" s="21"/>
    </row>
    <row r="720" spans="1:11" s="169" customFormat="1" x14ac:dyDescent="0.25">
      <c r="A720" s="167"/>
      <c r="B720" s="167"/>
      <c r="C720" s="229"/>
      <c r="D720" s="185"/>
      <c r="E720" s="598"/>
      <c r="F720" s="167"/>
      <c r="G720" s="200"/>
      <c r="H720" s="200"/>
      <c r="I720" s="622"/>
      <c r="J720" s="21"/>
      <c r="K720" s="21"/>
    </row>
    <row r="721" spans="1:11" s="169" customFormat="1" ht="16.5" thickBot="1" x14ac:dyDescent="0.3">
      <c r="A721" s="167"/>
      <c r="B721" s="167"/>
      <c r="C721" s="229"/>
      <c r="D721" s="674" t="s">
        <v>270</v>
      </c>
      <c r="E721" s="598"/>
      <c r="F721" s="167"/>
      <c r="G721" s="200"/>
      <c r="H721" s="200"/>
      <c r="I721" s="622"/>
      <c r="J721" s="21"/>
      <c r="K721" s="21"/>
    </row>
    <row r="722" spans="1:11" s="169" customFormat="1" ht="16.5" thickBot="1" x14ac:dyDescent="0.3">
      <c r="A722" s="1577" t="s">
        <v>391</v>
      </c>
      <c r="B722" s="1577" t="s">
        <v>390</v>
      </c>
      <c r="C722" s="1577" t="s">
        <v>389</v>
      </c>
      <c r="D722" s="1556" t="s">
        <v>120</v>
      </c>
      <c r="E722" s="597" t="s">
        <v>2</v>
      </c>
      <c r="F722" s="1559" t="s">
        <v>121</v>
      </c>
      <c r="G722" s="1562" t="s">
        <v>388</v>
      </c>
      <c r="H722" s="1563"/>
      <c r="I722" s="1564"/>
      <c r="J722" s="1603" t="s">
        <v>116</v>
      </c>
      <c r="K722" s="21"/>
    </row>
    <row r="723" spans="1:11" s="169" customFormat="1" x14ac:dyDescent="0.25">
      <c r="A723" s="1578"/>
      <c r="B723" s="1578"/>
      <c r="C723" s="1578"/>
      <c r="D723" s="1557"/>
      <c r="E723" s="596" t="s">
        <v>3</v>
      </c>
      <c r="F723" s="1560"/>
      <c r="G723" s="1565" t="s">
        <v>5</v>
      </c>
      <c r="H723" s="1567" t="s">
        <v>6</v>
      </c>
      <c r="I723" s="1569" t="s">
        <v>214</v>
      </c>
      <c r="J723" s="1604"/>
      <c r="K723" s="21"/>
    </row>
    <row r="724" spans="1:11" s="169" customFormat="1" ht="51.75" customHeight="1" thickBot="1" x14ac:dyDescent="0.3">
      <c r="A724" s="1579"/>
      <c r="B724" s="1579"/>
      <c r="C724" s="1579"/>
      <c r="D724" s="1558"/>
      <c r="E724" s="595" t="s">
        <v>4</v>
      </c>
      <c r="F724" s="1561"/>
      <c r="G724" s="1566"/>
      <c r="H724" s="1568"/>
      <c r="I724" s="1570"/>
      <c r="J724" s="1605"/>
      <c r="K724" s="21"/>
    </row>
    <row r="725" spans="1:11" s="169" customFormat="1" ht="16.5" thickBot="1" x14ac:dyDescent="0.3">
      <c r="A725" s="594"/>
      <c r="B725" s="562"/>
      <c r="C725" s="593"/>
      <c r="D725" s="695" t="s">
        <v>345</v>
      </c>
      <c r="E725" s="694" t="s">
        <v>38</v>
      </c>
      <c r="F725" s="685"/>
      <c r="G725" s="693"/>
      <c r="H725" s="692"/>
      <c r="I725" s="691"/>
      <c r="J725" s="586"/>
      <c r="K725" s="21"/>
    </row>
    <row r="726" spans="1:11" s="169" customFormat="1" x14ac:dyDescent="0.25">
      <c r="A726" s="578"/>
      <c r="B726" s="577"/>
      <c r="C726" s="576"/>
      <c r="D726" s="682" t="s">
        <v>89</v>
      </c>
      <c r="E726" s="636"/>
      <c r="F726" s="635"/>
      <c r="G726" s="634"/>
      <c r="H726" s="633"/>
      <c r="I726" s="632"/>
      <c r="J726" s="569"/>
      <c r="K726" s="21"/>
    </row>
    <row r="727" spans="1:11" s="169" customFormat="1" x14ac:dyDescent="0.25">
      <c r="A727" s="578"/>
      <c r="B727" s="577"/>
      <c r="C727" s="576"/>
      <c r="D727" s="680" t="s">
        <v>62</v>
      </c>
      <c r="E727" s="582" t="s">
        <v>38</v>
      </c>
      <c r="F727" s="573"/>
      <c r="G727" s="581">
        <f>'[1]Бланки БЭС'!D1399</f>
        <v>0</v>
      </c>
      <c r="H727" s="580">
        <f>'[1]Бланки БЭС'!E1399</f>
        <v>0</v>
      </c>
      <c r="I727" s="579">
        <f>'[1]Бланки БЭС'!F1399</f>
        <v>0</v>
      </c>
      <c r="J727" s="569"/>
      <c r="K727" s="21"/>
    </row>
    <row r="728" spans="1:11" s="169" customFormat="1" x14ac:dyDescent="0.25">
      <c r="A728" s="578"/>
      <c r="B728" s="577"/>
      <c r="C728" s="576"/>
      <c r="D728" s="680" t="s">
        <v>67</v>
      </c>
      <c r="E728" s="582" t="s">
        <v>38</v>
      </c>
      <c r="F728" s="573"/>
      <c r="G728" s="581">
        <f>'[1]Бланки БЭС'!D1400</f>
        <v>0</v>
      </c>
      <c r="H728" s="580">
        <f>'[1]Бланки БЭС'!E1400</f>
        <v>0</v>
      </c>
      <c r="I728" s="579">
        <f>'[1]Бланки БЭС'!F1400</f>
        <v>0</v>
      </c>
      <c r="J728" s="569"/>
      <c r="K728" s="21"/>
    </row>
    <row r="729" spans="1:11" s="169" customFormat="1" ht="16.5" thickBot="1" x14ac:dyDescent="0.3">
      <c r="A729" s="578"/>
      <c r="B729" s="577"/>
      <c r="C729" s="576"/>
      <c r="D729" s="679" t="s">
        <v>68</v>
      </c>
      <c r="E729" s="574" t="s">
        <v>38</v>
      </c>
      <c r="F729" s="620"/>
      <c r="G729" s="572">
        <f>'[1]Бланки БЭС'!D1401</f>
        <v>0</v>
      </c>
      <c r="H729" s="571">
        <f>'[1]Бланки БЭС'!E1401</f>
        <v>0</v>
      </c>
      <c r="I729" s="570">
        <f>'[1]Бланки БЭС'!F1401</f>
        <v>0</v>
      </c>
      <c r="J729" s="569"/>
      <c r="K729" s="21"/>
    </row>
    <row r="730" spans="1:11" s="169" customFormat="1" x14ac:dyDescent="0.25">
      <c r="A730" s="578"/>
      <c r="B730" s="577"/>
      <c r="C730" s="576"/>
      <c r="D730" s="592" t="s">
        <v>90</v>
      </c>
      <c r="E730" s="591"/>
      <c r="F730" s="590"/>
      <c r="G730" s="672"/>
      <c r="H730" s="671"/>
      <c r="I730" s="670"/>
      <c r="J730" s="569"/>
      <c r="K730" s="21"/>
    </row>
    <row r="731" spans="1:11" s="169" customFormat="1" x14ac:dyDescent="0.25">
      <c r="A731" s="578"/>
      <c r="B731" s="577"/>
      <c r="C731" s="576"/>
      <c r="D731" s="676" t="s">
        <v>63</v>
      </c>
      <c r="E731" s="582" t="s">
        <v>38</v>
      </c>
      <c r="F731" s="573"/>
      <c r="G731" s="581">
        <f>'[1]Бланки БЭС'!D1408</f>
        <v>0</v>
      </c>
      <c r="H731" s="580">
        <f>'[1]Бланки БЭС'!E1408</f>
        <v>0</v>
      </c>
      <c r="I731" s="579">
        <f>'[1]Бланки БЭС'!F1408</f>
        <v>0</v>
      </c>
      <c r="J731" s="569"/>
      <c r="K731" s="21"/>
    </row>
    <row r="732" spans="1:11" s="169" customFormat="1" x14ac:dyDescent="0.25">
      <c r="A732" s="578"/>
      <c r="B732" s="577"/>
      <c r="C732" s="576"/>
      <c r="D732" s="676" t="s">
        <v>64</v>
      </c>
      <c r="E732" s="582" t="s">
        <v>38</v>
      </c>
      <c r="F732" s="573"/>
      <c r="G732" s="581">
        <f>'[1]Бланки БЭС'!D1409</f>
        <v>0</v>
      </c>
      <c r="H732" s="580">
        <f>'[1]Бланки БЭС'!E1409</f>
        <v>0</v>
      </c>
      <c r="I732" s="579">
        <f>'[1]Бланки БЭС'!F1409</f>
        <v>0</v>
      </c>
      <c r="J732" s="569"/>
      <c r="K732" s="21"/>
    </row>
    <row r="733" spans="1:11" s="169" customFormat="1" ht="16.5" thickBot="1" x14ac:dyDescent="0.3">
      <c r="A733" s="578"/>
      <c r="B733" s="577"/>
      <c r="C733" s="576"/>
      <c r="D733" s="676" t="s">
        <v>65</v>
      </c>
      <c r="E733" s="574" t="s">
        <v>38</v>
      </c>
      <c r="F733" s="573"/>
      <c r="G733" s="572">
        <f>'[1]Бланки БЭС'!D1410</f>
        <v>0</v>
      </c>
      <c r="H733" s="571">
        <f>'[1]Бланки БЭС'!E1410</f>
        <v>0</v>
      </c>
      <c r="I733" s="570">
        <f>'[1]Бланки БЭС'!F1410</f>
        <v>2</v>
      </c>
      <c r="J733" s="569"/>
      <c r="K733" s="21"/>
    </row>
    <row r="734" spans="1:11" s="169" customFormat="1" x14ac:dyDescent="0.25">
      <c r="A734" s="167"/>
      <c r="B734" s="167"/>
      <c r="C734" s="229"/>
      <c r="D734" s="185"/>
      <c r="E734" s="690"/>
      <c r="F734" s="689"/>
      <c r="G734" s="688"/>
      <c r="H734" s="688"/>
      <c r="I734" s="687"/>
      <c r="J734" s="21"/>
      <c r="K734" s="21"/>
    </row>
    <row r="735" spans="1:11" s="169" customFormat="1" ht="16.5" thickBot="1" x14ac:dyDescent="0.3">
      <c r="A735" s="167"/>
      <c r="B735" s="167"/>
      <c r="C735" s="229"/>
      <c r="D735" s="674" t="s">
        <v>271</v>
      </c>
      <c r="E735" s="686"/>
      <c r="F735" s="685"/>
      <c r="G735" s="684"/>
      <c r="H735" s="684"/>
      <c r="I735" s="683"/>
      <c r="J735" s="21"/>
      <c r="K735" s="21"/>
    </row>
    <row r="736" spans="1:11" s="169" customFormat="1" ht="16.5" thickBot="1" x14ac:dyDescent="0.3">
      <c r="A736" s="1577" t="s">
        <v>391</v>
      </c>
      <c r="B736" s="1577" t="s">
        <v>390</v>
      </c>
      <c r="C736" s="1577" t="s">
        <v>389</v>
      </c>
      <c r="D736" s="1556" t="s">
        <v>120</v>
      </c>
      <c r="E736" s="597" t="s">
        <v>2</v>
      </c>
      <c r="F736" s="1581" t="s">
        <v>121</v>
      </c>
      <c r="G736" s="1562" t="s">
        <v>388</v>
      </c>
      <c r="H736" s="1563"/>
      <c r="I736" s="1564"/>
      <c r="J736" s="1603" t="s">
        <v>116</v>
      </c>
      <c r="K736" s="21"/>
    </row>
    <row r="737" spans="1:11" s="169" customFormat="1" x14ac:dyDescent="0.25">
      <c r="A737" s="1578"/>
      <c r="B737" s="1578"/>
      <c r="C737" s="1578"/>
      <c r="D737" s="1557"/>
      <c r="E737" s="596" t="s">
        <v>3</v>
      </c>
      <c r="F737" s="1582"/>
      <c r="G737" s="1584" t="s">
        <v>5</v>
      </c>
      <c r="H737" s="1567" t="s">
        <v>6</v>
      </c>
      <c r="I737" s="1586" t="s">
        <v>214</v>
      </c>
      <c r="J737" s="1604"/>
      <c r="K737" s="21"/>
    </row>
    <row r="738" spans="1:11" s="169" customFormat="1" ht="51" customHeight="1" thickBot="1" x14ac:dyDescent="0.3">
      <c r="A738" s="1579"/>
      <c r="B738" s="1579"/>
      <c r="C738" s="1579"/>
      <c r="D738" s="1558"/>
      <c r="E738" s="595" t="s">
        <v>4</v>
      </c>
      <c r="F738" s="1583"/>
      <c r="G738" s="1585"/>
      <c r="H738" s="1568"/>
      <c r="I738" s="1587"/>
      <c r="J738" s="1605"/>
      <c r="K738" s="21"/>
    </row>
    <row r="739" spans="1:11" s="169" customFormat="1" x14ac:dyDescent="0.25">
      <c r="A739" s="578"/>
      <c r="B739" s="577"/>
      <c r="C739" s="576"/>
      <c r="D739" s="682" t="s">
        <v>89</v>
      </c>
      <c r="E739" s="636"/>
      <c r="F739" s="639"/>
      <c r="G739" s="681"/>
      <c r="H739" s="633"/>
      <c r="I739" s="632"/>
      <c r="J739" s="569"/>
      <c r="K739" s="21"/>
    </row>
    <row r="740" spans="1:11" s="169" customFormat="1" x14ac:dyDescent="0.25">
      <c r="A740" s="578"/>
      <c r="B740" s="577"/>
      <c r="C740" s="576"/>
      <c r="D740" s="680" t="s">
        <v>64</v>
      </c>
      <c r="E740" s="582" t="s">
        <v>38</v>
      </c>
      <c r="F740" s="577"/>
      <c r="G740" s="644">
        <f>'[1]Бланки БЭС'!D1429</f>
        <v>0</v>
      </c>
      <c r="H740" s="580">
        <f>'[1]Бланки БЭС'!E1429</f>
        <v>0</v>
      </c>
      <c r="I740" s="579">
        <f>'[1]Бланки БЭС'!F1429</f>
        <v>0</v>
      </c>
      <c r="J740" s="569"/>
      <c r="K740" s="21"/>
    </row>
    <row r="741" spans="1:11" s="169" customFormat="1" x14ac:dyDescent="0.25">
      <c r="A741" s="578"/>
      <c r="B741" s="577"/>
      <c r="C741" s="576"/>
      <c r="D741" s="680" t="s">
        <v>65</v>
      </c>
      <c r="E741" s="582" t="s">
        <v>38</v>
      </c>
      <c r="F741" s="577"/>
      <c r="G741" s="644">
        <f>'[1]Бланки БЭС'!D1430</f>
        <v>0</v>
      </c>
      <c r="H741" s="580">
        <f>'[1]Бланки БЭС'!E1430</f>
        <v>0</v>
      </c>
      <c r="I741" s="579">
        <f>'[1]Бланки БЭС'!F1430</f>
        <v>0</v>
      </c>
      <c r="J741" s="569"/>
      <c r="K741" s="21"/>
    </row>
    <row r="742" spans="1:11" s="169" customFormat="1" ht="16.5" thickBot="1" x14ac:dyDescent="0.3">
      <c r="A742" s="578"/>
      <c r="B742" s="577"/>
      <c r="C742" s="576"/>
      <c r="D742" s="679" t="s">
        <v>62</v>
      </c>
      <c r="E742" s="574" t="s">
        <v>38</v>
      </c>
      <c r="F742" s="608"/>
      <c r="G742" s="641">
        <f>'[1]Бланки БЭС'!D1431</f>
        <v>0</v>
      </c>
      <c r="H742" s="571">
        <f>'[1]Бланки БЭС'!E1431</f>
        <v>0</v>
      </c>
      <c r="I742" s="570">
        <f>'[1]Бланки БЭС'!F1431</f>
        <v>0</v>
      </c>
      <c r="J742" s="569"/>
      <c r="K742" s="21"/>
    </row>
    <row r="743" spans="1:11" s="169" customFormat="1" x14ac:dyDescent="0.25">
      <c r="A743" s="578"/>
      <c r="B743" s="577"/>
      <c r="C743" s="576"/>
      <c r="D743" s="592" t="s">
        <v>90</v>
      </c>
      <c r="E743" s="591"/>
      <c r="F743" s="562"/>
      <c r="G743" s="678"/>
      <c r="H743" s="671"/>
      <c r="I743" s="677"/>
      <c r="J743" s="569"/>
      <c r="K743" s="21"/>
    </row>
    <row r="744" spans="1:11" s="169" customFormat="1" x14ac:dyDescent="0.25">
      <c r="A744" s="578"/>
      <c r="B744" s="577"/>
      <c r="C744" s="576"/>
      <c r="D744" s="676" t="s">
        <v>63</v>
      </c>
      <c r="E744" s="582" t="s">
        <v>38</v>
      </c>
      <c r="F744" s="577"/>
      <c r="G744" s="644">
        <f>'[1]Бланки БЭС'!D1438</f>
        <v>0</v>
      </c>
      <c r="H744" s="580">
        <f>'[1]Бланки БЭС'!E1438</f>
        <v>0</v>
      </c>
      <c r="I744" s="580">
        <f>'[1]Бланки БЭС'!F1438</f>
        <v>0</v>
      </c>
      <c r="J744" s="569"/>
      <c r="K744" s="21"/>
    </row>
    <row r="745" spans="1:11" s="169" customFormat="1" x14ac:dyDescent="0.25">
      <c r="A745" s="578"/>
      <c r="B745" s="577"/>
      <c r="C745" s="576"/>
      <c r="D745" s="676" t="s">
        <v>67</v>
      </c>
      <c r="E745" s="582" t="s">
        <v>38</v>
      </c>
      <c r="F745" s="577"/>
      <c r="G745" s="644">
        <f>'[1]Бланки БЭС'!D1439</f>
        <v>0</v>
      </c>
      <c r="H745" s="580">
        <f>'[1]Бланки БЭС'!E1439</f>
        <v>0</v>
      </c>
      <c r="I745" s="580">
        <f>'[1]Бланки БЭС'!F1439</f>
        <v>0</v>
      </c>
      <c r="J745" s="569"/>
      <c r="K745" s="21"/>
    </row>
    <row r="746" spans="1:11" s="169" customFormat="1" ht="16.5" thickBot="1" x14ac:dyDescent="0.3">
      <c r="A746" s="609"/>
      <c r="B746" s="608"/>
      <c r="C746" s="607"/>
      <c r="D746" s="675" t="s">
        <v>68</v>
      </c>
      <c r="E746" s="574" t="s">
        <v>38</v>
      </c>
      <c r="F746" s="608"/>
      <c r="G746" s="641">
        <f>'[1]Бланки БЭС'!D1440</f>
        <v>0</v>
      </c>
      <c r="H746" s="571">
        <f>'[1]Бланки БЭС'!E1440</f>
        <v>0</v>
      </c>
      <c r="I746" s="571">
        <f>'[1]Бланки БЭС'!F1440</f>
        <v>0</v>
      </c>
      <c r="J746" s="600"/>
      <c r="K746" s="21"/>
    </row>
    <row r="747" spans="1:11" s="169" customFormat="1" x14ac:dyDescent="0.25">
      <c r="A747" s="167"/>
      <c r="B747" s="167"/>
      <c r="C747" s="229"/>
      <c r="D747" s="185"/>
      <c r="E747" s="598"/>
      <c r="F747" s="167"/>
      <c r="G747" s="200"/>
      <c r="H747" s="200"/>
      <c r="I747" s="622"/>
      <c r="J747" s="21"/>
      <c r="K747" s="21"/>
    </row>
    <row r="748" spans="1:11" s="169" customFormat="1" ht="16.5" thickBot="1" x14ac:dyDescent="0.3">
      <c r="A748" s="167"/>
      <c r="B748" s="167"/>
      <c r="C748" s="229"/>
      <c r="D748" s="674" t="s">
        <v>268</v>
      </c>
      <c r="E748" s="598"/>
      <c r="F748" s="167"/>
      <c r="G748" s="200"/>
      <c r="H748" s="200"/>
      <c r="I748" s="622"/>
      <c r="J748" s="21"/>
      <c r="K748" s="21"/>
    </row>
    <row r="749" spans="1:11" s="169" customFormat="1" ht="16.5" thickBot="1" x14ac:dyDescent="0.3">
      <c r="A749" s="1577" t="s">
        <v>391</v>
      </c>
      <c r="B749" s="1577" t="s">
        <v>390</v>
      </c>
      <c r="C749" s="1577" t="s">
        <v>389</v>
      </c>
      <c r="D749" s="1556" t="s">
        <v>120</v>
      </c>
      <c r="E749" s="597" t="s">
        <v>2</v>
      </c>
      <c r="F749" s="1559" t="s">
        <v>121</v>
      </c>
      <c r="G749" s="1562" t="s">
        <v>388</v>
      </c>
      <c r="H749" s="1563"/>
      <c r="I749" s="1564"/>
      <c r="J749" s="1603" t="s">
        <v>116</v>
      </c>
      <c r="K749" s="21"/>
    </row>
    <row r="750" spans="1:11" s="169" customFormat="1" x14ac:dyDescent="0.25">
      <c r="A750" s="1578"/>
      <c r="B750" s="1578"/>
      <c r="C750" s="1578"/>
      <c r="D750" s="1557"/>
      <c r="E750" s="596" t="s">
        <v>3</v>
      </c>
      <c r="F750" s="1560"/>
      <c r="G750" s="1565" t="s">
        <v>5</v>
      </c>
      <c r="H750" s="1567" t="s">
        <v>6</v>
      </c>
      <c r="I750" s="1569" t="s">
        <v>214</v>
      </c>
      <c r="J750" s="1604"/>
      <c r="K750" s="21"/>
    </row>
    <row r="751" spans="1:11" s="169" customFormat="1" ht="50.25" customHeight="1" thickBot="1" x14ac:dyDescent="0.3">
      <c r="A751" s="1579"/>
      <c r="B751" s="1579"/>
      <c r="C751" s="1579"/>
      <c r="D751" s="1558"/>
      <c r="E751" s="595" t="s">
        <v>4</v>
      </c>
      <c r="F751" s="1561"/>
      <c r="G751" s="1566"/>
      <c r="H751" s="1568"/>
      <c r="I751" s="1570"/>
      <c r="J751" s="1605"/>
      <c r="K751" s="21"/>
    </row>
    <row r="752" spans="1:11" s="169" customFormat="1" x14ac:dyDescent="0.25">
      <c r="A752" s="594"/>
      <c r="B752" s="562"/>
      <c r="C752" s="593"/>
      <c r="D752" s="673" t="s">
        <v>346</v>
      </c>
      <c r="E752" s="591" t="s">
        <v>38</v>
      </c>
      <c r="F752" s="590"/>
      <c r="G752" s="672">
        <f>'[1]Бланки БЭС'!D1455</f>
        <v>0</v>
      </c>
      <c r="H752" s="671">
        <f>'[1]Бланки БЭС'!E1455</f>
        <v>0</v>
      </c>
      <c r="I752" s="670">
        <f>'[1]Бланки БЭС'!F1455</f>
        <v>0</v>
      </c>
      <c r="J752" s="586"/>
      <c r="K752" s="21"/>
    </row>
    <row r="753" spans="1:11" s="169" customFormat="1" x14ac:dyDescent="0.25">
      <c r="A753" s="578"/>
      <c r="B753" s="577"/>
      <c r="C753" s="576"/>
      <c r="D753" s="652"/>
      <c r="E753" s="582"/>
      <c r="F753" s="573"/>
      <c r="G753" s="581"/>
      <c r="H753" s="580"/>
      <c r="I753" s="579"/>
      <c r="J753" s="569"/>
      <c r="K753" s="21"/>
    </row>
    <row r="754" spans="1:11" s="169" customFormat="1" x14ac:dyDescent="0.25">
      <c r="A754" s="578"/>
      <c r="B754" s="577"/>
      <c r="C754" s="576"/>
      <c r="D754" s="652" t="s">
        <v>98</v>
      </c>
      <c r="E754" s="582"/>
      <c r="F754" s="573"/>
      <c r="G754" s="581"/>
      <c r="H754" s="580"/>
      <c r="I754" s="579"/>
      <c r="J754" s="569"/>
      <c r="K754" s="21"/>
    </row>
    <row r="755" spans="1:11" s="169" customFormat="1" ht="16.5" thickBot="1" x14ac:dyDescent="0.3">
      <c r="A755" s="578"/>
      <c r="B755" s="577"/>
      <c r="C755" s="576"/>
      <c r="D755" s="626" t="s">
        <v>63</v>
      </c>
      <c r="E755" s="574" t="s">
        <v>38</v>
      </c>
      <c r="F755" s="620"/>
      <c r="G755" s="572">
        <f>'[1]Бланки БЭС'!D1459</f>
        <v>0</v>
      </c>
      <c r="H755" s="571">
        <f>'[1]Бланки БЭС'!E1459</f>
        <v>0</v>
      </c>
      <c r="I755" s="570">
        <f>'[1]Бланки БЭС'!F1459</f>
        <v>0</v>
      </c>
      <c r="J755" s="569"/>
      <c r="K755" s="21"/>
    </row>
    <row r="756" spans="1:11" s="169" customFormat="1" x14ac:dyDescent="0.25">
      <c r="A756" s="578"/>
      <c r="B756" s="577"/>
      <c r="C756" s="576"/>
      <c r="D756" s="592" t="s">
        <v>90</v>
      </c>
      <c r="E756" s="591"/>
      <c r="F756" s="590"/>
      <c r="G756" s="672"/>
      <c r="H756" s="671"/>
      <c r="I756" s="670"/>
      <c r="J756" s="569"/>
      <c r="K756" s="21"/>
    </row>
    <row r="757" spans="1:11" s="169" customFormat="1" x14ac:dyDescent="0.25">
      <c r="A757" s="578"/>
      <c r="B757" s="577"/>
      <c r="C757" s="576"/>
      <c r="D757" s="630" t="s">
        <v>63</v>
      </c>
      <c r="E757" s="582" t="s">
        <v>38</v>
      </c>
      <c r="F757" s="573"/>
      <c r="G757" s="581">
        <f>'[1]Бланки БЭС'!D1466</f>
        <v>0</v>
      </c>
      <c r="H757" s="580">
        <f>'[1]Бланки БЭС'!E1466</f>
        <v>0</v>
      </c>
      <c r="I757" s="579">
        <f>'[1]Бланки БЭС'!F1466</f>
        <v>0</v>
      </c>
      <c r="J757" s="569"/>
      <c r="K757" s="21"/>
    </row>
    <row r="758" spans="1:11" s="169" customFormat="1" x14ac:dyDescent="0.25">
      <c r="A758" s="578"/>
      <c r="B758" s="577"/>
      <c r="C758" s="576"/>
      <c r="D758" s="630" t="s">
        <v>64</v>
      </c>
      <c r="E758" s="582" t="s">
        <v>38</v>
      </c>
      <c r="F758" s="573"/>
      <c r="G758" s="581">
        <f>'[1]Бланки БЭС'!D1467</f>
        <v>0</v>
      </c>
      <c r="H758" s="580">
        <f>'[1]Бланки БЭС'!E1467</f>
        <v>0</v>
      </c>
      <c r="I758" s="579">
        <f>'[1]Бланки БЭС'!F1467</f>
        <v>0</v>
      </c>
      <c r="J758" s="569"/>
      <c r="K758" s="21"/>
    </row>
    <row r="759" spans="1:11" s="169" customFormat="1" x14ac:dyDescent="0.25">
      <c r="A759" s="578"/>
      <c r="B759" s="577"/>
      <c r="C759" s="576"/>
      <c r="D759" s="630" t="s">
        <v>65</v>
      </c>
      <c r="E759" s="582" t="s">
        <v>38</v>
      </c>
      <c r="F759" s="573"/>
      <c r="G759" s="581">
        <f>'[1]Бланки БЭС'!D1468</f>
        <v>0</v>
      </c>
      <c r="H759" s="580">
        <f>'[1]Бланки БЭС'!E1468</f>
        <v>0</v>
      </c>
      <c r="I759" s="579">
        <f>'[1]Бланки БЭС'!F1468</f>
        <v>0</v>
      </c>
      <c r="J759" s="569"/>
      <c r="K759" s="21"/>
    </row>
    <row r="760" spans="1:11" s="169" customFormat="1" ht="16.5" thickBot="1" x14ac:dyDescent="0.3">
      <c r="A760" s="609"/>
      <c r="B760" s="608"/>
      <c r="C760" s="607"/>
      <c r="D760" s="643" t="s">
        <v>62</v>
      </c>
      <c r="E760" s="574" t="s">
        <v>38</v>
      </c>
      <c r="F760" s="620"/>
      <c r="G760" s="572">
        <f>'[1]Бланки БЭС'!D1469</f>
        <v>0</v>
      </c>
      <c r="H760" s="571">
        <f>'[1]Бланки БЭС'!E1469</f>
        <v>0</v>
      </c>
      <c r="I760" s="570">
        <f>'[1]Бланки БЭС'!F1469</f>
        <v>0</v>
      </c>
      <c r="J760" s="600"/>
      <c r="K760" s="21"/>
    </row>
    <row r="761" spans="1:11" s="169" customFormat="1" ht="16.5" thickBot="1" x14ac:dyDescent="0.3">
      <c r="A761" s="167"/>
      <c r="B761" s="167"/>
      <c r="C761" s="229"/>
      <c r="D761" s="669"/>
      <c r="E761" s="668"/>
      <c r="F761" s="667"/>
      <c r="G761" s="666"/>
      <c r="H761" s="666"/>
      <c r="I761" s="665"/>
      <c r="J761" s="21"/>
      <c r="K761" s="21"/>
    </row>
    <row r="762" spans="1:11" s="169" customFormat="1" ht="16.5" thickBot="1" x14ac:dyDescent="0.3">
      <c r="A762" s="167"/>
      <c r="B762" s="167"/>
      <c r="C762" s="229"/>
      <c r="D762" s="664" t="s">
        <v>376</v>
      </c>
      <c r="E762" s="663"/>
      <c r="F762" s="662"/>
      <c r="G762" s="661"/>
      <c r="H762" s="661"/>
      <c r="I762" s="433"/>
      <c r="J762" s="21"/>
      <c r="K762" s="21"/>
    </row>
    <row r="763" spans="1:11" s="169" customFormat="1" ht="15.75" customHeight="1" thickBot="1" x14ac:dyDescent="0.3">
      <c r="A763" s="1577" t="s">
        <v>391</v>
      </c>
      <c r="B763" s="1577" t="s">
        <v>390</v>
      </c>
      <c r="C763" s="1577" t="s">
        <v>389</v>
      </c>
      <c r="D763" s="1556" t="s">
        <v>120</v>
      </c>
      <c r="E763" s="597" t="s">
        <v>2</v>
      </c>
      <c r="F763" s="1581" t="s">
        <v>121</v>
      </c>
      <c r="G763" s="1562" t="s">
        <v>388</v>
      </c>
      <c r="H763" s="1563"/>
      <c r="I763" s="1564"/>
      <c r="J763" s="1603" t="s">
        <v>116</v>
      </c>
      <c r="K763" s="21"/>
    </row>
    <row r="764" spans="1:11" s="169" customFormat="1" x14ac:dyDescent="0.25">
      <c r="A764" s="1578"/>
      <c r="B764" s="1578"/>
      <c r="C764" s="1578"/>
      <c r="D764" s="1557"/>
      <c r="E764" s="596" t="s">
        <v>3</v>
      </c>
      <c r="F764" s="1582"/>
      <c r="G764" s="1584" t="s">
        <v>5</v>
      </c>
      <c r="H764" s="1567" t="s">
        <v>6</v>
      </c>
      <c r="I764" s="1586" t="s">
        <v>214</v>
      </c>
      <c r="J764" s="1604"/>
      <c r="K764" s="21"/>
    </row>
    <row r="765" spans="1:11" s="169" customFormat="1" ht="50.25" customHeight="1" thickBot="1" x14ac:dyDescent="0.3">
      <c r="A765" s="1579"/>
      <c r="B765" s="1579"/>
      <c r="C765" s="1579"/>
      <c r="D765" s="1558"/>
      <c r="E765" s="595" t="s">
        <v>4</v>
      </c>
      <c r="F765" s="1583"/>
      <c r="G765" s="1585"/>
      <c r="H765" s="1568"/>
      <c r="I765" s="1587"/>
      <c r="J765" s="1605"/>
      <c r="K765" s="21"/>
    </row>
    <row r="766" spans="1:11" s="169" customFormat="1" x14ac:dyDescent="0.25">
      <c r="A766" s="594"/>
      <c r="B766" s="562"/>
      <c r="C766" s="593"/>
      <c r="D766" s="660" t="s">
        <v>347</v>
      </c>
      <c r="E766" s="659"/>
      <c r="F766" s="658" t="s">
        <v>164</v>
      </c>
      <c r="G766" s="657">
        <f>'[1]Бланки БЭС'!D1484</f>
        <v>0</v>
      </c>
      <c r="H766" s="656">
        <f>'[1]Бланки БЭС'!E1484</f>
        <v>0</v>
      </c>
      <c r="I766" s="655">
        <f>'[1]Бланки БЭС'!F1484</f>
        <v>0</v>
      </c>
      <c r="J766" s="586"/>
      <c r="K766" s="21"/>
    </row>
    <row r="767" spans="1:11" s="169" customFormat="1" x14ac:dyDescent="0.25">
      <c r="A767" s="578"/>
      <c r="B767" s="577"/>
      <c r="C767" s="576"/>
      <c r="D767" s="654" t="s">
        <v>348</v>
      </c>
      <c r="E767" s="645"/>
      <c r="F767" s="653" t="s">
        <v>165</v>
      </c>
      <c r="G767" s="651">
        <f>'[1]Бланки БЭС'!D1485</f>
        <v>0</v>
      </c>
      <c r="H767" s="628">
        <f>'[1]Бланки БЭС'!E1485</f>
        <v>0</v>
      </c>
      <c r="I767" s="627">
        <f>'[1]Бланки БЭС'!F1485</f>
        <v>0</v>
      </c>
      <c r="J767" s="569"/>
      <c r="K767" s="21"/>
    </row>
    <row r="768" spans="1:11" s="169" customFormat="1" x14ac:dyDescent="0.25">
      <c r="A768" s="578"/>
      <c r="B768" s="577"/>
      <c r="C768" s="576"/>
      <c r="D768" s="652" t="s">
        <v>89</v>
      </c>
      <c r="E768" s="645"/>
      <c r="F768" s="577"/>
      <c r="G768" s="651"/>
      <c r="H768" s="628"/>
      <c r="I768" s="627"/>
      <c r="J768" s="569"/>
      <c r="K768" s="21"/>
    </row>
    <row r="769" spans="1:11" s="169" customFormat="1" x14ac:dyDescent="0.25">
      <c r="A769" s="578"/>
      <c r="B769" s="577"/>
      <c r="C769" s="576"/>
      <c r="D769" s="650" t="s">
        <v>63</v>
      </c>
      <c r="E769" s="645" t="s">
        <v>38</v>
      </c>
      <c r="F769" s="577"/>
      <c r="G769" s="644">
        <f>'[1]Бланки БЭС'!D1466</f>
        <v>0</v>
      </c>
      <c r="H769" s="580">
        <f>'[1]Бланки БЭС'!E1466</f>
        <v>0</v>
      </c>
      <c r="I769" s="579">
        <f>'[1]Бланки БЭС'!F1466</f>
        <v>0</v>
      </c>
      <c r="J769" s="569"/>
      <c r="K769" s="21"/>
    </row>
    <row r="770" spans="1:11" s="169" customFormat="1" x14ac:dyDescent="0.25">
      <c r="A770" s="578"/>
      <c r="B770" s="577"/>
      <c r="C770" s="576"/>
      <c r="D770" s="650" t="s">
        <v>65</v>
      </c>
      <c r="E770" s="645" t="s">
        <v>38</v>
      </c>
      <c r="F770" s="577"/>
      <c r="G770" s="644">
        <f>'[1]Бланки БЭС'!D1467</f>
        <v>0</v>
      </c>
      <c r="H770" s="580">
        <f>'[1]Бланки БЭС'!E1467</f>
        <v>0</v>
      </c>
      <c r="I770" s="579">
        <f>'[1]Бланки БЭС'!F1467</f>
        <v>0</v>
      </c>
      <c r="J770" s="569"/>
      <c r="K770" s="21"/>
    </row>
    <row r="771" spans="1:11" s="169" customFormat="1" x14ac:dyDescent="0.25">
      <c r="A771" s="578"/>
      <c r="B771" s="577"/>
      <c r="C771" s="576"/>
      <c r="D771" s="650" t="s">
        <v>67</v>
      </c>
      <c r="E771" s="645" t="s">
        <v>38</v>
      </c>
      <c r="F771" s="577"/>
      <c r="G771" s="644">
        <f>'[1]Бланки БЭС'!D1468</f>
        <v>0</v>
      </c>
      <c r="H771" s="580">
        <f>'[1]Бланки БЭС'!E1468</f>
        <v>0</v>
      </c>
      <c r="I771" s="579">
        <f>'[1]Бланки БЭС'!F1468</f>
        <v>0</v>
      </c>
      <c r="J771" s="569"/>
      <c r="K771" s="21"/>
    </row>
    <row r="772" spans="1:11" s="169" customFormat="1" ht="16.5" thickBot="1" x14ac:dyDescent="0.3">
      <c r="A772" s="578"/>
      <c r="B772" s="577"/>
      <c r="C772" s="576"/>
      <c r="D772" s="626" t="s">
        <v>69</v>
      </c>
      <c r="E772" s="642" t="s">
        <v>38</v>
      </c>
      <c r="F772" s="608"/>
      <c r="G772" s="641">
        <f>'[1]Бланки БЭС'!D1469</f>
        <v>0</v>
      </c>
      <c r="H772" s="571">
        <f>'[1]Бланки БЭС'!E1469</f>
        <v>0</v>
      </c>
      <c r="I772" s="570">
        <f>'[1]Бланки БЭС'!F1469</f>
        <v>0</v>
      </c>
      <c r="J772" s="569"/>
      <c r="K772" s="21"/>
    </row>
    <row r="773" spans="1:11" s="169" customFormat="1" x14ac:dyDescent="0.25">
      <c r="A773" s="578"/>
      <c r="B773" s="577"/>
      <c r="C773" s="576"/>
      <c r="D773" s="592" t="s">
        <v>90</v>
      </c>
      <c r="E773" s="649"/>
      <c r="F773" s="562"/>
      <c r="G773" s="648"/>
      <c r="H773" s="647"/>
      <c r="I773" s="646"/>
      <c r="J773" s="569"/>
      <c r="K773" s="21"/>
    </row>
    <row r="774" spans="1:11" s="169" customFormat="1" x14ac:dyDescent="0.25">
      <c r="A774" s="578"/>
      <c r="B774" s="577"/>
      <c r="C774" s="576"/>
      <c r="D774" s="630" t="s">
        <v>64</v>
      </c>
      <c r="E774" s="645" t="s">
        <v>38</v>
      </c>
      <c r="F774" s="577"/>
      <c r="G774" s="644">
        <f>'[1]Бланки БЭС'!D1495</f>
        <v>0</v>
      </c>
      <c r="H774" s="580">
        <f>'[1]Бланки БЭС'!E1495</f>
        <v>0</v>
      </c>
      <c r="I774" s="580">
        <f>'[1]Бланки БЭС'!F1495</f>
        <v>0</v>
      </c>
      <c r="J774" s="569"/>
      <c r="K774" s="21"/>
    </row>
    <row r="775" spans="1:11" s="169" customFormat="1" x14ac:dyDescent="0.25">
      <c r="A775" s="578"/>
      <c r="B775" s="577"/>
      <c r="C775" s="576"/>
      <c r="D775" s="630" t="s">
        <v>62</v>
      </c>
      <c r="E775" s="645" t="s">
        <v>38</v>
      </c>
      <c r="F775" s="577"/>
      <c r="G775" s="644">
        <f>'[1]Бланки БЭС'!D1496</f>
        <v>0</v>
      </c>
      <c r="H775" s="580">
        <f>'[1]Бланки БЭС'!E1496</f>
        <v>0</v>
      </c>
      <c r="I775" s="580">
        <f>'[1]Бланки БЭС'!F1496</f>
        <v>0</v>
      </c>
      <c r="J775" s="569"/>
      <c r="K775" s="21"/>
    </row>
    <row r="776" spans="1:11" s="169" customFormat="1" ht="16.5" thickBot="1" x14ac:dyDescent="0.3">
      <c r="A776" s="609"/>
      <c r="B776" s="608"/>
      <c r="C776" s="607"/>
      <c r="D776" s="643" t="s">
        <v>68</v>
      </c>
      <c r="E776" s="642" t="s">
        <v>38</v>
      </c>
      <c r="F776" s="608"/>
      <c r="G776" s="641">
        <f>'[1]Бланки БЭС'!D1497</f>
        <v>0</v>
      </c>
      <c r="H776" s="571">
        <f>'[1]Бланки БЭС'!E1497</f>
        <v>0</v>
      </c>
      <c r="I776" s="571">
        <f>'[1]Бланки БЭС'!F1497</f>
        <v>0</v>
      </c>
      <c r="J776" s="600"/>
      <c r="K776" s="21"/>
    </row>
    <row r="777" spans="1:11" s="169" customFormat="1" x14ac:dyDescent="0.25">
      <c r="A777" s="167"/>
      <c r="B777" s="167"/>
      <c r="C777" s="229"/>
      <c r="D777" s="185"/>
      <c r="E777" s="598"/>
      <c r="F777" s="167"/>
      <c r="G777" s="200"/>
      <c r="H777" s="200"/>
      <c r="I777" s="622"/>
      <c r="J777" s="21"/>
      <c r="K777" s="21"/>
    </row>
    <row r="778" spans="1:11" s="169" customFormat="1" ht="16.5" thickBot="1" x14ac:dyDescent="0.3">
      <c r="A778" s="167"/>
      <c r="B778" s="167"/>
      <c r="C778" s="229"/>
      <c r="D778" s="481" t="s">
        <v>267</v>
      </c>
      <c r="E778" s="598"/>
      <c r="F778" s="167"/>
      <c r="G778" s="200"/>
      <c r="H778" s="200"/>
      <c r="I778" s="622"/>
      <c r="J778" s="21"/>
      <c r="K778" s="21"/>
    </row>
    <row r="779" spans="1:11" s="169" customFormat="1" ht="16.5" thickBot="1" x14ac:dyDescent="0.3">
      <c r="A779" s="1577" t="s">
        <v>391</v>
      </c>
      <c r="B779" s="1577" t="s">
        <v>390</v>
      </c>
      <c r="C779" s="1577" t="s">
        <v>389</v>
      </c>
      <c r="D779" s="1556" t="s">
        <v>120</v>
      </c>
      <c r="E779" s="597" t="s">
        <v>2</v>
      </c>
      <c r="F779" s="1559" t="s">
        <v>121</v>
      </c>
      <c r="G779" s="1562" t="s">
        <v>388</v>
      </c>
      <c r="H779" s="1563"/>
      <c r="I779" s="1564"/>
      <c r="J779" s="1603" t="s">
        <v>116</v>
      </c>
      <c r="K779" s="21"/>
    </row>
    <row r="780" spans="1:11" s="169" customFormat="1" x14ac:dyDescent="0.25">
      <c r="A780" s="1578"/>
      <c r="B780" s="1578"/>
      <c r="C780" s="1578"/>
      <c r="D780" s="1557"/>
      <c r="E780" s="596" t="s">
        <v>3</v>
      </c>
      <c r="F780" s="1560"/>
      <c r="G780" s="1565" t="s">
        <v>5</v>
      </c>
      <c r="H780" s="1567" t="s">
        <v>6</v>
      </c>
      <c r="I780" s="1569" t="s">
        <v>214</v>
      </c>
      <c r="J780" s="1604"/>
      <c r="K780" s="21"/>
    </row>
    <row r="781" spans="1:11" s="169" customFormat="1" ht="57.75" customHeight="1" thickBot="1" x14ac:dyDescent="0.3">
      <c r="A781" s="1579"/>
      <c r="B781" s="1579"/>
      <c r="C781" s="1579"/>
      <c r="D781" s="1558"/>
      <c r="E781" s="595" t="s">
        <v>4</v>
      </c>
      <c r="F781" s="1561"/>
      <c r="G781" s="1566"/>
      <c r="H781" s="1568"/>
      <c r="I781" s="1570"/>
      <c r="J781" s="1605"/>
      <c r="K781" s="21"/>
    </row>
    <row r="782" spans="1:11" s="169" customFormat="1" x14ac:dyDescent="0.25">
      <c r="A782" s="640"/>
      <c r="B782" s="639"/>
      <c r="C782" s="638"/>
      <c r="D782" s="637" t="s">
        <v>100</v>
      </c>
      <c r="E782" s="636"/>
      <c r="F782" s="635"/>
      <c r="G782" s="634"/>
      <c r="H782" s="633"/>
      <c r="I782" s="632"/>
      <c r="J782" s="631"/>
      <c r="K782" s="21"/>
    </row>
    <row r="783" spans="1:11" s="169" customFormat="1" x14ac:dyDescent="0.25">
      <c r="A783" s="578"/>
      <c r="B783" s="577"/>
      <c r="C783" s="576"/>
      <c r="D783" s="630" t="s">
        <v>67</v>
      </c>
      <c r="E783" s="582" t="s">
        <v>38</v>
      </c>
      <c r="F783" s="573"/>
      <c r="G783" s="629">
        <f>'[1]Бланки БЭС'!D1515</f>
        <v>0</v>
      </c>
      <c r="H783" s="628">
        <f>'[1]Бланки БЭС'!E1515</f>
        <v>0</v>
      </c>
      <c r="I783" s="627">
        <f>'[1]Бланки БЭС'!F1515</f>
        <v>0</v>
      </c>
      <c r="J783" s="569"/>
      <c r="K783" s="21"/>
    </row>
    <row r="784" spans="1:11" s="169" customFormat="1" x14ac:dyDescent="0.25">
      <c r="A784" s="578"/>
      <c r="B784" s="577"/>
      <c r="C784" s="576"/>
      <c r="D784" s="630" t="s">
        <v>63</v>
      </c>
      <c r="E784" s="582" t="s">
        <v>38</v>
      </c>
      <c r="F784" s="573"/>
      <c r="G784" s="629">
        <f>'[1]Бланки БЭС'!D1516</f>
        <v>0</v>
      </c>
      <c r="H784" s="628">
        <f>'[1]Бланки БЭС'!E1516</f>
        <v>0</v>
      </c>
      <c r="I784" s="627">
        <f>'[1]Бланки БЭС'!F1516</f>
        <v>0</v>
      </c>
      <c r="J784" s="569"/>
      <c r="K784" s="21"/>
    </row>
    <row r="785" spans="1:11" s="169" customFormat="1" x14ac:dyDescent="0.25">
      <c r="A785" s="578"/>
      <c r="B785" s="577"/>
      <c r="C785" s="576"/>
      <c r="D785" s="630" t="s">
        <v>64</v>
      </c>
      <c r="E785" s="582" t="s">
        <v>38</v>
      </c>
      <c r="F785" s="573"/>
      <c r="G785" s="629">
        <f>'[1]Бланки БЭС'!D1517</f>
        <v>0</v>
      </c>
      <c r="H785" s="628">
        <f>'[1]Бланки БЭС'!E1517</f>
        <v>0</v>
      </c>
      <c r="I785" s="627">
        <f>'[1]Бланки БЭС'!F1517</f>
        <v>0</v>
      </c>
      <c r="J785" s="569"/>
      <c r="K785" s="21"/>
    </row>
    <row r="786" spans="1:11" s="169" customFormat="1" x14ac:dyDescent="0.25">
      <c r="A786" s="578"/>
      <c r="B786" s="577"/>
      <c r="C786" s="576"/>
      <c r="D786" s="630" t="s">
        <v>65</v>
      </c>
      <c r="E786" s="582" t="s">
        <v>38</v>
      </c>
      <c r="F786" s="573"/>
      <c r="G786" s="629">
        <f>'[1]Бланки БЭС'!D1518</f>
        <v>0</v>
      </c>
      <c r="H786" s="628">
        <f>'[1]Бланки БЭС'!E1518</f>
        <v>0</v>
      </c>
      <c r="I786" s="627">
        <f>'[1]Бланки БЭС'!F1518</f>
        <v>0</v>
      </c>
      <c r="J786" s="569"/>
      <c r="K786" s="21"/>
    </row>
    <row r="787" spans="1:11" s="169" customFormat="1" ht="16.5" thickBot="1" x14ac:dyDescent="0.3">
      <c r="A787" s="609"/>
      <c r="B787" s="608"/>
      <c r="C787" s="607"/>
      <c r="D787" s="626" t="s">
        <v>62</v>
      </c>
      <c r="E787" s="574" t="s">
        <v>38</v>
      </c>
      <c r="F787" s="620"/>
      <c r="G787" s="625">
        <f>'[1]Бланки БЭС'!D1519</f>
        <v>0</v>
      </c>
      <c r="H787" s="624">
        <f>'[1]Бланки БЭС'!E1519</f>
        <v>0</v>
      </c>
      <c r="I787" s="623">
        <f>'[1]Бланки БЭС'!F1519</f>
        <v>0</v>
      </c>
      <c r="J787" s="600"/>
      <c r="K787" s="21"/>
    </row>
    <row r="788" spans="1:11" s="169" customFormat="1" x14ac:dyDescent="0.25">
      <c r="A788" s="167"/>
      <c r="B788" s="167"/>
      <c r="C788" s="229"/>
      <c r="D788" s="202"/>
      <c r="E788" s="598"/>
      <c r="F788" s="167"/>
      <c r="G788" s="200"/>
      <c r="H788" s="200"/>
      <c r="I788" s="622"/>
      <c r="J788" s="21"/>
      <c r="K788" s="21"/>
    </row>
    <row r="789" spans="1:11" s="169" customFormat="1" ht="16.5" thickBot="1" x14ac:dyDescent="0.3">
      <c r="A789" s="167"/>
      <c r="B789" s="167"/>
      <c r="C789" s="229"/>
      <c r="D789" s="481" t="s">
        <v>71</v>
      </c>
      <c r="E789" s="598"/>
      <c r="F789" s="167"/>
      <c r="G789" s="200"/>
      <c r="H789" s="200"/>
      <c r="I789" s="622"/>
      <c r="J789" s="21"/>
      <c r="K789" s="21"/>
    </row>
    <row r="790" spans="1:11" s="169" customFormat="1" ht="16.5" thickBot="1" x14ac:dyDescent="0.3">
      <c r="A790" s="1577" t="s">
        <v>391</v>
      </c>
      <c r="B790" s="1577" t="s">
        <v>390</v>
      </c>
      <c r="C790" s="1577" t="s">
        <v>389</v>
      </c>
      <c r="D790" s="1556" t="s">
        <v>120</v>
      </c>
      <c r="E790" s="597" t="s">
        <v>2</v>
      </c>
      <c r="F790" s="1559" t="s">
        <v>121</v>
      </c>
      <c r="G790" s="1562" t="s">
        <v>388</v>
      </c>
      <c r="H790" s="1563"/>
      <c r="I790" s="1564"/>
      <c r="J790" s="1603" t="s">
        <v>116</v>
      </c>
      <c r="K790" s="21"/>
    </row>
    <row r="791" spans="1:11" s="169" customFormat="1" x14ac:dyDescent="0.25">
      <c r="A791" s="1578"/>
      <c r="B791" s="1578"/>
      <c r="C791" s="1578"/>
      <c r="D791" s="1557"/>
      <c r="E791" s="596" t="s">
        <v>3</v>
      </c>
      <c r="F791" s="1560"/>
      <c r="G791" s="1565" t="s">
        <v>5</v>
      </c>
      <c r="H791" s="1567" t="s">
        <v>6</v>
      </c>
      <c r="I791" s="1569" t="s">
        <v>214</v>
      </c>
      <c r="J791" s="1604"/>
      <c r="K791" s="21"/>
    </row>
    <row r="792" spans="1:11" s="169" customFormat="1" ht="51.75" customHeight="1" thickBot="1" x14ac:dyDescent="0.3">
      <c r="A792" s="1579"/>
      <c r="B792" s="1579"/>
      <c r="C792" s="1579"/>
      <c r="D792" s="1558"/>
      <c r="E792" s="595" t="s">
        <v>4</v>
      </c>
      <c r="F792" s="1561"/>
      <c r="G792" s="1566"/>
      <c r="H792" s="1568"/>
      <c r="I792" s="1570"/>
      <c r="J792" s="1605"/>
      <c r="K792" s="21"/>
    </row>
    <row r="793" spans="1:11" s="169" customFormat="1" x14ac:dyDescent="0.25">
      <c r="A793" s="578"/>
      <c r="B793" s="577"/>
      <c r="C793" s="576"/>
      <c r="D793" s="575" t="s">
        <v>64</v>
      </c>
      <c r="E793" s="582" t="s">
        <v>38</v>
      </c>
      <c r="F793" s="573"/>
      <c r="G793" s="581">
        <f>'[1]Бланки БЭС'!D1533</f>
        <v>0</v>
      </c>
      <c r="H793" s="580">
        <f>'[1]Бланки БЭС'!E1533</f>
        <v>0</v>
      </c>
      <c r="I793" s="579">
        <f>'[1]Бланки БЭС'!F1533</f>
        <v>0</v>
      </c>
      <c r="J793" s="569"/>
      <c r="K793" s="21"/>
    </row>
    <row r="794" spans="1:11" s="169" customFormat="1" x14ac:dyDescent="0.25">
      <c r="A794" s="578"/>
      <c r="B794" s="577"/>
      <c r="C794" s="576"/>
      <c r="D794" s="575" t="s">
        <v>65</v>
      </c>
      <c r="E794" s="582" t="s">
        <v>38</v>
      </c>
      <c r="F794" s="573"/>
      <c r="G794" s="581">
        <f>'[1]Бланки БЭС'!D1534</f>
        <v>0</v>
      </c>
      <c r="H794" s="580">
        <f>'[1]Бланки БЭС'!E1534</f>
        <v>0</v>
      </c>
      <c r="I794" s="579">
        <f>'[1]Бланки БЭС'!F1534</f>
        <v>0</v>
      </c>
      <c r="J794" s="569"/>
      <c r="K794" s="21"/>
    </row>
    <row r="795" spans="1:11" s="169" customFormat="1" x14ac:dyDescent="0.25">
      <c r="A795" s="578"/>
      <c r="B795" s="577"/>
      <c r="C795" s="576"/>
      <c r="D795" s="575" t="s">
        <v>69</v>
      </c>
      <c r="E795" s="582" t="s">
        <v>38</v>
      </c>
      <c r="F795" s="573"/>
      <c r="G795" s="581">
        <f>'[1]Бланки БЭС'!D1535</f>
        <v>0</v>
      </c>
      <c r="H795" s="580">
        <f>'[1]Бланки БЭС'!E1535</f>
        <v>0</v>
      </c>
      <c r="I795" s="579">
        <f>'[1]Бланки БЭС'!F1535</f>
        <v>0</v>
      </c>
      <c r="J795" s="569"/>
      <c r="K795" s="21"/>
    </row>
    <row r="796" spans="1:11" s="169" customFormat="1" x14ac:dyDescent="0.25">
      <c r="A796" s="578"/>
      <c r="B796" s="577"/>
      <c r="C796" s="576"/>
      <c r="D796" s="575" t="s">
        <v>81</v>
      </c>
      <c r="E796" s="582" t="s">
        <v>38</v>
      </c>
      <c r="F796" s="573"/>
      <c r="G796" s="581">
        <f>'[1]Бланки БЭС'!D1536</f>
        <v>0</v>
      </c>
      <c r="H796" s="580">
        <f>'[1]Бланки БЭС'!E1536</f>
        <v>0</v>
      </c>
      <c r="I796" s="579">
        <f>'[1]Бланки БЭС'!F1536</f>
        <v>0</v>
      </c>
      <c r="J796" s="569"/>
      <c r="K796" s="21"/>
    </row>
    <row r="797" spans="1:11" s="169" customFormat="1" x14ac:dyDescent="0.25">
      <c r="A797" s="578"/>
      <c r="B797" s="577"/>
      <c r="C797" s="576"/>
      <c r="D797" s="575" t="s">
        <v>73</v>
      </c>
      <c r="E797" s="582" t="s">
        <v>38</v>
      </c>
      <c r="F797" s="573"/>
      <c r="G797" s="581">
        <f>'[1]Бланки БЭС'!D1537</f>
        <v>0</v>
      </c>
      <c r="H797" s="580">
        <f>'[1]Бланки БЭС'!E1537</f>
        <v>0</v>
      </c>
      <c r="I797" s="579">
        <f>'[1]Бланки БЭС'!F1537</f>
        <v>0</v>
      </c>
      <c r="J797" s="569"/>
      <c r="K797" s="21"/>
    </row>
    <row r="798" spans="1:11" s="169" customFormat="1" x14ac:dyDescent="0.25">
      <c r="A798" s="578"/>
      <c r="B798" s="577"/>
      <c r="C798" s="576"/>
      <c r="D798" s="575" t="s">
        <v>84</v>
      </c>
      <c r="E798" s="582" t="s">
        <v>38</v>
      </c>
      <c r="F798" s="573"/>
      <c r="G798" s="581">
        <f>'[1]Бланки БЭС'!D1538</f>
        <v>0</v>
      </c>
      <c r="H798" s="580">
        <f>'[1]Бланки БЭС'!E1538</f>
        <v>0</v>
      </c>
      <c r="I798" s="579">
        <f>'[1]Бланки БЭС'!F1538</f>
        <v>0</v>
      </c>
      <c r="J798" s="569"/>
      <c r="K798" s="21"/>
    </row>
    <row r="799" spans="1:11" s="169" customFormat="1" ht="16.5" thickBot="1" x14ac:dyDescent="0.3">
      <c r="A799" s="609"/>
      <c r="B799" s="608"/>
      <c r="C799" s="607"/>
      <c r="D799" s="621" t="s">
        <v>63</v>
      </c>
      <c r="E799" s="574" t="s">
        <v>38</v>
      </c>
      <c r="F799" s="620"/>
      <c r="G799" s="572">
        <f>'[1]Бланки БЭС'!D1539</f>
        <v>0</v>
      </c>
      <c r="H799" s="571">
        <f>'[1]Бланки БЭС'!E1539</f>
        <v>0</v>
      </c>
      <c r="I799" s="570">
        <f>'[1]Бланки БЭС'!F1539</f>
        <v>0</v>
      </c>
      <c r="J799" s="600"/>
      <c r="K799" s="21"/>
    </row>
    <row r="800" spans="1:11" s="169" customFormat="1" x14ac:dyDescent="0.25">
      <c r="A800" s="167"/>
      <c r="B800" s="167"/>
      <c r="C800" s="229"/>
      <c r="D800" s="185"/>
      <c r="E800" s="619"/>
      <c r="F800" s="201"/>
      <c r="G800" s="165"/>
      <c r="H800" s="165"/>
      <c r="I800" s="165"/>
      <c r="J800" s="22"/>
      <c r="K800" s="21"/>
    </row>
    <row r="801" spans="1:11" s="169" customFormat="1" ht="16.5" thickBot="1" x14ac:dyDescent="0.3">
      <c r="A801" s="167"/>
      <c r="B801" s="167"/>
      <c r="C801" s="229"/>
      <c r="D801" s="599" t="s">
        <v>185</v>
      </c>
      <c r="E801" s="619"/>
      <c r="F801" s="201"/>
      <c r="G801" s="165"/>
      <c r="H801" s="165"/>
      <c r="I801" s="165"/>
      <c r="J801" s="22"/>
      <c r="K801" s="21"/>
    </row>
    <row r="802" spans="1:11" s="169" customFormat="1" ht="16.5" thickBot="1" x14ac:dyDescent="0.3">
      <c r="A802" s="1577" t="s">
        <v>391</v>
      </c>
      <c r="B802" s="1577" t="s">
        <v>390</v>
      </c>
      <c r="C802" s="1577" t="s">
        <v>389</v>
      </c>
      <c r="D802" s="1571" t="s">
        <v>120</v>
      </c>
      <c r="E802" s="618" t="s">
        <v>2</v>
      </c>
      <c r="F802" s="1574" t="s">
        <v>121</v>
      </c>
      <c r="G802" s="1562" t="s">
        <v>388</v>
      </c>
      <c r="H802" s="1563"/>
      <c r="I802" s="1564"/>
      <c r="J802" s="1603" t="s">
        <v>116</v>
      </c>
      <c r="K802" s="21"/>
    </row>
    <row r="803" spans="1:11" s="169" customFormat="1" x14ac:dyDescent="0.25">
      <c r="A803" s="1578"/>
      <c r="B803" s="1578"/>
      <c r="C803" s="1578"/>
      <c r="D803" s="1572"/>
      <c r="E803" s="617" t="s">
        <v>3</v>
      </c>
      <c r="F803" s="1575"/>
      <c r="G803" s="1565" t="s">
        <v>5</v>
      </c>
      <c r="H803" s="1567" t="s">
        <v>6</v>
      </c>
      <c r="I803" s="1569" t="s">
        <v>214</v>
      </c>
      <c r="J803" s="1604"/>
      <c r="K803" s="21"/>
    </row>
    <row r="804" spans="1:11" s="169" customFormat="1" ht="52.5" customHeight="1" thickBot="1" x14ac:dyDescent="0.3">
      <c r="A804" s="1579"/>
      <c r="B804" s="1579"/>
      <c r="C804" s="1579"/>
      <c r="D804" s="1573"/>
      <c r="E804" s="616" t="s">
        <v>4</v>
      </c>
      <c r="F804" s="1576"/>
      <c r="G804" s="1566"/>
      <c r="H804" s="1568"/>
      <c r="I804" s="1570"/>
      <c r="J804" s="1605"/>
      <c r="K804" s="21"/>
    </row>
    <row r="805" spans="1:11" s="169" customFormat="1" x14ac:dyDescent="0.25">
      <c r="A805" s="594"/>
      <c r="B805" s="562"/>
      <c r="C805" s="593"/>
      <c r="D805" s="615"/>
      <c r="E805" s="614"/>
      <c r="F805" s="613"/>
      <c r="G805" s="612"/>
      <c r="H805" s="611"/>
      <c r="I805" s="610"/>
      <c r="J805" s="586"/>
      <c r="K805" s="21"/>
    </row>
    <row r="806" spans="1:11" s="169" customFormat="1" ht="16.5" thickBot="1" x14ac:dyDescent="0.3">
      <c r="A806" s="609"/>
      <c r="B806" s="608"/>
      <c r="C806" s="607"/>
      <c r="D806" s="606"/>
      <c r="E806" s="605"/>
      <c r="F806" s="604"/>
      <c r="G806" s="603"/>
      <c r="H806" s="602"/>
      <c r="I806" s="601"/>
      <c r="J806" s="600"/>
      <c r="K806" s="21"/>
    </row>
    <row r="807" spans="1:11" s="169" customFormat="1" x14ac:dyDescent="0.25">
      <c r="A807" s="167"/>
      <c r="B807" s="167"/>
      <c r="C807" s="229"/>
      <c r="D807" s="185"/>
      <c r="E807" s="598"/>
      <c r="F807" s="167"/>
      <c r="G807" s="200"/>
      <c r="H807" s="200"/>
      <c r="I807" s="200"/>
      <c r="J807" s="22"/>
      <c r="K807" s="21"/>
    </row>
    <row r="808" spans="1:11" s="169" customFormat="1" ht="16.5" thickBot="1" x14ac:dyDescent="0.3">
      <c r="A808" s="167"/>
      <c r="B808" s="167"/>
      <c r="C808" s="229"/>
      <c r="D808" s="599" t="s">
        <v>282</v>
      </c>
      <c r="E808" s="598"/>
      <c r="F808" s="167"/>
      <c r="G808" s="200"/>
      <c r="H808" s="200"/>
      <c r="I808" s="200"/>
      <c r="J808" s="22"/>
      <c r="K808" s="21"/>
    </row>
    <row r="809" spans="1:11" s="169" customFormat="1" ht="16.5" thickBot="1" x14ac:dyDescent="0.3">
      <c r="A809" s="1577" t="s">
        <v>391</v>
      </c>
      <c r="B809" s="1577" t="s">
        <v>390</v>
      </c>
      <c r="C809" s="1577" t="s">
        <v>389</v>
      </c>
      <c r="D809" s="1556" t="s">
        <v>120</v>
      </c>
      <c r="E809" s="597" t="s">
        <v>2</v>
      </c>
      <c r="F809" s="1559" t="s">
        <v>121</v>
      </c>
      <c r="G809" s="1562" t="s">
        <v>388</v>
      </c>
      <c r="H809" s="1563"/>
      <c r="I809" s="1564"/>
      <c r="J809" s="1603" t="s">
        <v>116</v>
      </c>
      <c r="K809" s="21"/>
    </row>
    <row r="810" spans="1:11" s="169" customFormat="1" x14ac:dyDescent="0.25">
      <c r="A810" s="1578"/>
      <c r="B810" s="1578"/>
      <c r="C810" s="1578"/>
      <c r="D810" s="1557"/>
      <c r="E810" s="596" t="s">
        <v>3</v>
      </c>
      <c r="F810" s="1560"/>
      <c r="G810" s="1565" t="s">
        <v>5</v>
      </c>
      <c r="H810" s="1567" t="s">
        <v>6</v>
      </c>
      <c r="I810" s="1569" t="s">
        <v>214</v>
      </c>
      <c r="J810" s="1604"/>
      <c r="K810" s="21"/>
    </row>
    <row r="811" spans="1:11" s="169" customFormat="1" ht="55.5" customHeight="1" thickBot="1" x14ac:dyDescent="0.3">
      <c r="A811" s="1579"/>
      <c r="B811" s="1579"/>
      <c r="C811" s="1579"/>
      <c r="D811" s="1558"/>
      <c r="E811" s="595" t="s">
        <v>4</v>
      </c>
      <c r="F811" s="1561"/>
      <c r="G811" s="1566"/>
      <c r="H811" s="1568"/>
      <c r="I811" s="1570"/>
      <c r="J811" s="1605"/>
      <c r="K811" s="21"/>
    </row>
    <row r="812" spans="1:11" s="169" customFormat="1" x14ac:dyDescent="0.25">
      <c r="A812" s="594"/>
      <c r="B812" s="562"/>
      <c r="C812" s="593"/>
      <c r="D812" s="592"/>
      <c r="E812" s="591"/>
      <c r="F812" s="590"/>
      <c r="G812" s="589"/>
      <c r="H812" s="588"/>
      <c r="I812" s="587"/>
      <c r="J812" s="586"/>
      <c r="K812" s="21"/>
    </row>
    <row r="813" spans="1:11" s="169" customFormat="1" x14ac:dyDescent="0.25">
      <c r="A813" s="578"/>
      <c r="B813" s="577"/>
      <c r="C813" s="576"/>
      <c r="D813" s="585"/>
      <c r="E813" s="582"/>
      <c r="F813" s="573"/>
      <c r="G813" s="584"/>
      <c r="H813" s="188"/>
      <c r="I813" s="583"/>
      <c r="J813" s="569"/>
      <c r="K813" s="21"/>
    </row>
    <row r="814" spans="1:11" s="169" customFormat="1" x14ac:dyDescent="0.25">
      <c r="A814" s="578"/>
      <c r="B814" s="577"/>
      <c r="C814" s="576"/>
      <c r="D814" s="575" t="s">
        <v>63</v>
      </c>
      <c r="E814" s="582" t="s">
        <v>38</v>
      </c>
      <c r="F814" s="573"/>
      <c r="G814" s="581">
        <f>'[1]Бланки БЭС'!D1567</f>
        <v>0</v>
      </c>
      <c r="H814" s="580">
        <f>'[1]Бланки БЭС'!E1567</f>
        <v>0</v>
      </c>
      <c r="I814" s="579">
        <f>'[1]Бланки БЭС'!F1567</f>
        <v>0</v>
      </c>
      <c r="J814" s="569"/>
      <c r="K814" s="21"/>
    </row>
    <row r="815" spans="1:11" s="169" customFormat="1" x14ac:dyDescent="0.25">
      <c r="A815" s="578"/>
      <c r="B815" s="577"/>
      <c r="C815" s="576"/>
      <c r="D815" s="575" t="s">
        <v>64</v>
      </c>
      <c r="E815" s="582" t="s">
        <v>38</v>
      </c>
      <c r="F815" s="573"/>
      <c r="G815" s="581">
        <f>'[1]Бланки БЭС'!D1568</f>
        <v>0</v>
      </c>
      <c r="H815" s="580">
        <f>'[1]Бланки БЭС'!E1568</f>
        <v>0</v>
      </c>
      <c r="I815" s="579">
        <f>'[1]Бланки БЭС'!F1568</f>
        <v>0</v>
      </c>
      <c r="J815" s="569"/>
      <c r="K815" s="21"/>
    </row>
    <row r="816" spans="1:11" s="169" customFormat="1" x14ac:dyDescent="0.25">
      <c r="A816" s="578"/>
      <c r="B816" s="577"/>
      <c r="C816" s="576"/>
      <c r="D816" s="575" t="s">
        <v>62</v>
      </c>
      <c r="E816" s="582" t="s">
        <v>38</v>
      </c>
      <c r="F816" s="573"/>
      <c r="G816" s="581">
        <f>'[1]Бланки БЭС'!D1569</f>
        <v>0</v>
      </c>
      <c r="H816" s="580">
        <f>'[1]Бланки БЭС'!E1569</f>
        <v>0</v>
      </c>
      <c r="I816" s="579">
        <f>'[1]Бланки БЭС'!F1569</f>
        <v>0</v>
      </c>
      <c r="J816" s="569"/>
      <c r="K816" s="21"/>
    </row>
    <row r="817" spans="1:11" s="169" customFormat="1" ht="16.5" thickBot="1" x14ac:dyDescent="0.3">
      <c r="A817" s="578"/>
      <c r="B817" s="577"/>
      <c r="C817" s="576"/>
      <c r="D817" s="575" t="s">
        <v>81</v>
      </c>
      <c r="E817" s="574" t="s">
        <v>38</v>
      </c>
      <c r="F817" s="573"/>
      <c r="G817" s="572">
        <f>'[1]Бланки БЭС'!D1570</f>
        <v>0</v>
      </c>
      <c r="H817" s="571">
        <f>'[1]Бланки БЭС'!E1570</f>
        <v>0</v>
      </c>
      <c r="I817" s="570">
        <f>'[1]Бланки БЭС'!F1570</f>
        <v>0</v>
      </c>
      <c r="J817" s="569"/>
      <c r="K817" s="21"/>
    </row>
  </sheetData>
  <sheetProtection selectLockedCells="1"/>
  <mergeCells count="393">
    <mergeCell ref="A809:A811"/>
    <mergeCell ref="B809:B811"/>
    <mergeCell ref="C809:C811"/>
    <mergeCell ref="J790:J792"/>
    <mergeCell ref="J487:J489"/>
    <mergeCell ref="J526:J528"/>
    <mergeCell ref="J548:J550"/>
    <mergeCell ref="J574:J576"/>
    <mergeCell ref="J595:J597"/>
    <mergeCell ref="J615:J617"/>
    <mergeCell ref="J635:J637"/>
    <mergeCell ref="J652:J654"/>
    <mergeCell ref="J665:J667"/>
    <mergeCell ref="J802:J804"/>
    <mergeCell ref="J809:J811"/>
    <mergeCell ref="J680:J682"/>
    <mergeCell ref="J692:J694"/>
    <mergeCell ref="J707:J709"/>
    <mergeCell ref="J722:J724"/>
    <mergeCell ref="J736:J738"/>
    <mergeCell ref="J749:J751"/>
    <mergeCell ref="J763:J765"/>
    <mergeCell ref="J779:J781"/>
    <mergeCell ref="A722:A724"/>
    <mergeCell ref="J67:J69"/>
    <mergeCell ref="J119:J121"/>
    <mergeCell ref="J156:J158"/>
    <mergeCell ref="J177:J179"/>
    <mergeCell ref="J194:J196"/>
    <mergeCell ref="J217:J219"/>
    <mergeCell ref="A802:A804"/>
    <mergeCell ref="B802:B804"/>
    <mergeCell ref="C802:C804"/>
    <mergeCell ref="J372:J374"/>
    <mergeCell ref="J384:J386"/>
    <mergeCell ref="J404:J406"/>
    <mergeCell ref="J424:J426"/>
    <mergeCell ref="J436:J438"/>
    <mergeCell ref="J461:J463"/>
    <mergeCell ref="J239:J241"/>
    <mergeCell ref="J266:J268"/>
    <mergeCell ref="J280:J282"/>
    <mergeCell ref="J293:J295"/>
    <mergeCell ref="J324:J326"/>
    <mergeCell ref="J353:J355"/>
    <mergeCell ref="A790:A792"/>
    <mergeCell ref="B790:B792"/>
    <mergeCell ref="C790:C792"/>
    <mergeCell ref="A779:A781"/>
    <mergeCell ref="B779:B781"/>
    <mergeCell ref="C779:C781"/>
    <mergeCell ref="B749:B751"/>
    <mergeCell ref="C749:C751"/>
    <mergeCell ref="A680:A682"/>
    <mergeCell ref="B680:B682"/>
    <mergeCell ref="C680:C682"/>
    <mergeCell ref="A692:A694"/>
    <mergeCell ref="B692:B694"/>
    <mergeCell ref="C692:C694"/>
    <mergeCell ref="A707:A709"/>
    <mergeCell ref="B707:B709"/>
    <mergeCell ref="C707:C709"/>
    <mergeCell ref="B722:B724"/>
    <mergeCell ref="C722:C724"/>
    <mergeCell ref="A736:A738"/>
    <mergeCell ref="B736:B738"/>
    <mergeCell ref="C736:C738"/>
    <mergeCell ref="A749:A751"/>
    <mergeCell ref="A763:A765"/>
    <mergeCell ref="B763:B765"/>
    <mergeCell ref="C763:C765"/>
    <mergeCell ref="A635:A637"/>
    <mergeCell ref="B635:B637"/>
    <mergeCell ref="C635:C637"/>
    <mergeCell ref="A652:A654"/>
    <mergeCell ref="B652:B654"/>
    <mergeCell ref="C652:C654"/>
    <mergeCell ref="A665:A667"/>
    <mergeCell ref="B665:B667"/>
    <mergeCell ref="C665:C667"/>
    <mergeCell ref="A615:A617"/>
    <mergeCell ref="B615:B617"/>
    <mergeCell ref="C615:C617"/>
    <mergeCell ref="A487:A489"/>
    <mergeCell ref="B487:B489"/>
    <mergeCell ref="C487:C489"/>
    <mergeCell ref="A526:A528"/>
    <mergeCell ref="B526:B528"/>
    <mergeCell ref="C526:C528"/>
    <mergeCell ref="A548:A550"/>
    <mergeCell ref="A574:A576"/>
    <mergeCell ref="B574:B576"/>
    <mergeCell ref="C574:C576"/>
    <mergeCell ref="A595:A597"/>
    <mergeCell ref="B595:B597"/>
    <mergeCell ref="C595:C597"/>
    <mergeCell ref="B548:B550"/>
    <mergeCell ref="C548:C550"/>
    <mergeCell ref="A424:A426"/>
    <mergeCell ref="B424:B426"/>
    <mergeCell ref="C424:C426"/>
    <mergeCell ref="A436:A438"/>
    <mergeCell ref="B436:B438"/>
    <mergeCell ref="C436:C438"/>
    <mergeCell ref="A461:A463"/>
    <mergeCell ref="B461:B463"/>
    <mergeCell ref="C461:C463"/>
    <mergeCell ref="A372:A374"/>
    <mergeCell ref="B372:B374"/>
    <mergeCell ref="C372:C374"/>
    <mergeCell ref="A384:A386"/>
    <mergeCell ref="B384:B386"/>
    <mergeCell ref="C384:C386"/>
    <mergeCell ref="A404:A406"/>
    <mergeCell ref="B404:B406"/>
    <mergeCell ref="C404:C406"/>
    <mergeCell ref="A353:A355"/>
    <mergeCell ref="B353:B355"/>
    <mergeCell ref="C353:C355"/>
    <mergeCell ref="A239:A241"/>
    <mergeCell ref="B239:B241"/>
    <mergeCell ref="C239:C241"/>
    <mergeCell ref="A266:A268"/>
    <mergeCell ref="B266:B268"/>
    <mergeCell ref="C266:C268"/>
    <mergeCell ref="A280:A282"/>
    <mergeCell ref="A293:A295"/>
    <mergeCell ref="B293:B295"/>
    <mergeCell ref="C293:C295"/>
    <mergeCell ref="A324:A326"/>
    <mergeCell ref="B324:B326"/>
    <mergeCell ref="C324:C326"/>
    <mergeCell ref="B280:B282"/>
    <mergeCell ref="C280:C282"/>
    <mergeCell ref="A177:A179"/>
    <mergeCell ref="B177:B179"/>
    <mergeCell ref="C177:C179"/>
    <mergeCell ref="A194:A196"/>
    <mergeCell ref="B194:B196"/>
    <mergeCell ref="C194:C196"/>
    <mergeCell ref="A217:A219"/>
    <mergeCell ref="B217:B219"/>
    <mergeCell ref="C217:C219"/>
    <mergeCell ref="A67:A69"/>
    <mergeCell ref="B67:B69"/>
    <mergeCell ref="C67:C69"/>
    <mergeCell ref="A119:A121"/>
    <mergeCell ref="B119:B121"/>
    <mergeCell ref="C119:C121"/>
    <mergeCell ref="A156:A158"/>
    <mergeCell ref="B156:B158"/>
    <mergeCell ref="C156:C158"/>
    <mergeCell ref="H5:I5"/>
    <mergeCell ref="D10:D12"/>
    <mergeCell ref="F10:F12"/>
    <mergeCell ref="G10:I10"/>
    <mergeCell ref="G11:G12"/>
    <mergeCell ref="K2:N2"/>
    <mergeCell ref="H11:H12"/>
    <mergeCell ref="I11:I12"/>
    <mergeCell ref="J10:J12"/>
    <mergeCell ref="F156:F158"/>
    <mergeCell ref="G156:I156"/>
    <mergeCell ref="D194:D196"/>
    <mergeCell ref="F194:F196"/>
    <mergeCell ref="G194:I194"/>
    <mergeCell ref="G195:G196"/>
    <mergeCell ref="H195:H196"/>
    <mergeCell ref="I195:I196"/>
    <mergeCell ref="D67:D69"/>
    <mergeCell ref="F67:F69"/>
    <mergeCell ref="G67:I67"/>
    <mergeCell ref="G68:G69"/>
    <mergeCell ref="H68:H69"/>
    <mergeCell ref="I68:I69"/>
    <mergeCell ref="D119:D121"/>
    <mergeCell ref="F119:F121"/>
    <mergeCell ref="G119:I119"/>
    <mergeCell ref="G120:G121"/>
    <mergeCell ref="H120:H121"/>
    <mergeCell ref="I120:I121"/>
    <mergeCell ref="D280:D282"/>
    <mergeCell ref="F280:F282"/>
    <mergeCell ref="G280:I280"/>
    <mergeCell ref="G281:G282"/>
    <mergeCell ref="H281:H282"/>
    <mergeCell ref="I281:I282"/>
    <mergeCell ref="G157:G158"/>
    <mergeCell ref="H157:H158"/>
    <mergeCell ref="D239:D241"/>
    <mergeCell ref="F239:F241"/>
    <mergeCell ref="G239:I239"/>
    <mergeCell ref="G240:G241"/>
    <mergeCell ref="H240:H241"/>
    <mergeCell ref="I240:I241"/>
    <mergeCell ref="D217:D219"/>
    <mergeCell ref="F217:F219"/>
    <mergeCell ref="I157:I158"/>
    <mergeCell ref="D177:D179"/>
    <mergeCell ref="F177:F179"/>
    <mergeCell ref="G177:I177"/>
    <mergeCell ref="G178:G179"/>
    <mergeCell ref="H178:H179"/>
    <mergeCell ref="I178:I179"/>
    <mergeCell ref="D156:D158"/>
    <mergeCell ref="D266:D268"/>
    <mergeCell ref="F266:F268"/>
    <mergeCell ref="G266:I266"/>
    <mergeCell ref="G267:G268"/>
    <mergeCell ref="H267:H268"/>
    <mergeCell ref="I267:I268"/>
    <mergeCell ref="G217:I217"/>
    <mergeCell ref="G218:G219"/>
    <mergeCell ref="H218:H219"/>
    <mergeCell ref="I218:I219"/>
    <mergeCell ref="D293:D295"/>
    <mergeCell ref="F293:F295"/>
    <mergeCell ref="G293:I293"/>
    <mergeCell ref="G294:G295"/>
    <mergeCell ref="H294:H295"/>
    <mergeCell ref="I294:I295"/>
    <mergeCell ref="D324:D326"/>
    <mergeCell ref="F324:F326"/>
    <mergeCell ref="G324:I324"/>
    <mergeCell ref="G325:G326"/>
    <mergeCell ref="H325:H326"/>
    <mergeCell ref="I325:I326"/>
    <mergeCell ref="D353:D355"/>
    <mergeCell ref="F353:F355"/>
    <mergeCell ref="G353:I353"/>
    <mergeCell ref="G354:G355"/>
    <mergeCell ref="H354:H355"/>
    <mergeCell ref="I354:I355"/>
    <mergeCell ref="D372:D374"/>
    <mergeCell ref="F372:F374"/>
    <mergeCell ref="G372:I372"/>
    <mergeCell ref="G373:G374"/>
    <mergeCell ref="H373:H374"/>
    <mergeCell ref="I373:I374"/>
    <mergeCell ref="D384:D386"/>
    <mergeCell ref="F384:F386"/>
    <mergeCell ref="G384:I384"/>
    <mergeCell ref="G385:G386"/>
    <mergeCell ref="H385:H386"/>
    <mergeCell ref="I385:I386"/>
    <mergeCell ref="D404:D406"/>
    <mergeCell ref="F404:F406"/>
    <mergeCell ref="G404:I404"/>
    <mergeCell ref="G405:G406"/>
    <mergeCell ref="H405:H406"/>
    <mergeCell ref="I405:I406"/>
    <mergeCell ref="D424:D426"/>
    <mergeCell ref="F424:F426"/>
    <mergeCell ref="G424:I424"/>
    <mergeCell ref="G425:G426"/>
    <mergeCell ref="H425:H426"/>
    <mergeCell ref="I425:I426"/>
    <mergeCell ref="D436:D438"/>
    <mergeCell ref="F436:F438"/>
    <mergeCell ref="G436:I436"/>
    <mergeCell ref="G437:G438"/>
    <mergeCell ref="H437:H438"/>
    <mergeCell ref="I437:I438"/>
    <mergeCell ref="D461:D463"/>
    <mergeCell ref="F461:F463"/>
    <mergeCell ref="G461:I461"/>
    <mergeCell ref="G462:G463"/>
    <mergeCell ref="H462:H463"/>
    <mergeCell ref="I462:I463"/>
    <mergeCell ref="D487:D489"/>
    <mergeCell ref="F487:F489"/>
    <mergeCell ref="G487:I487"/>
    <mergeCell ref="G488:G489"/>
    <mergeCell ref="H488:H489"/>
    <mergeCell ref="I488:I489"/>
    <mergeCell ref="D526:D528"/>
    <mergeCell ref="F526:F528"/>
    <mergeCell ref="G526:I526"/>
    <mergeCell ref="G527:G528"/>
    <mergeCell ref="H527:H528"/>
    <mergeCell ref="I527:I528"/>
    <mergeCell ref="D548:D550"/>
    <mergeCell ref="F548:F550"/>
    <mergeCell ref="G548:I548"/>
    <mergeCell ref="G549:G550"/>
    <mergeCell ref="H549:H550"/>
    <mergeCell ref="I549:I550"/>
    <mergeCell ref="D574:D576"/>
    <mergeCell ref="F574:F576"/>
    <mergeCell ref="G574:I574"/>
    <mergeCell ref="G575:G576"/>
    <mergeCell ref="H575:H576"/>
    <mergeCell ref="I575:I576"/>
    <mergeCell ref="D595:D597"/>
    <mergeCell ref="F595:F597"/>
    <mergeCell ref="G595:I595"/>
    <mergeCell ref="G596:G597"/>
    <mergeCell ref="H596:H597"/>
    <mergeCell ref="I596:I597"/>
    <mergeCell ref="D615:D617"/>
    <mergeCell ref="F615:F617"/>
    <mergeCell ref="G615:I615"/>
    <mergeCell ref="G616:G617"/>
    <mergeCell ref="H616:H617"/>
    <mergeCell ref="I616:I617"/>
    <mergeCell ref="D635:D637"/>
    <mergeCell ref="F635:F637"/>
    <mergeCell ref="G635:I635"/>
    <mergeCell ref="G636:G637"/>
    <mergeCell ref="H636:H637"/>
    <mergeCell ref="I636:I637"/>
    <mergeCell ref="D652:D654"/>
    <mergeCell ref="F652:F654"/>
    <mergeCell ref="G652:I652"/>
    <mergeCell ref="G653:G654"/>
    <mergeCell ref="H653:H654"/>
    <mergeCell ref="I653:I654"/>
    <mergeCell ref="D665:D667"/>
    <mergeCell ref="F665:F667"/>
    <mergeCell ref="G665:I665"/>
    <mergeCell ref="G666:G667"/>
    <mergeCell ref="H666:H667"/>
    <mergeCell ref="I666:I667"/>
    <mergeCell ref="D680:D682"/>
    <mergeCell ref="F680:F682"/>
    <mergeCell ref="G680:I680"/>
    <mergeCell ref="G681:G682"/>
    <mergeCell ref="H681:H682"/>
    <mergeCell ref="I681:I682"/>
    <mergeCell ref="D692:D694"/>
    <mergeCell ref="F692:F694"/>
    <mergeCell ref="G692:I692"/>
    <mergeCell ref="G693:G694"/>
    <mergeCell ref="H693:H694"/>
    <mergeCell ref="I693:I694"/>
    <mergeCell ref="H737:H738"/>
    <mergeCell ref="I737:I738"/>
    <mergeCell ref="D749:D751"/>
    <mergeCell ref="F749:F751"/>
    <mergeCell ref="G749:I749"/>
    <mergeCell ref="G750:G751"/>
    <mergeCell ref="H750:H751"/>
    <mergeCell ref="I750:I751"/>
    <mergeCell ref="D707:D709"/>
    <mergeCell ref="F707:F709"/>
    <mergeCell ref="G707:I707"/>
    <mergeCell ref="G708:G709"/>
    <mergeCell ref="H708:H709"/>
    <mergeCell ref="I708:I709"/>
    <mergeCell ref="D722:D724"/>
    <mergeCell ref="F722:F724"/>
    <mergeCell ref="G722:I722"/>
    <mergeCell ref="G723:G724"/>
    <mergeCell ref="H723:H724"/>
    <mergeCell ref="I723:I724"/>
    <mergeCell ref="A10:A12"/>
    <mergeCell ref="B10:B12"/>
    <mergeCell ref="C10:C12"/>
    <mergeCell ref="D2:I4"/>
    <mergeCell ref="D809:D811"/>
    <mergeCell ref="F809:F811"/>
    <mergeCell ref="G809:I809"/>
    <mergeCell ref="G810:G811"/>
    <mergeCell ref="H810:H811"/>
    <mergeCell ref="I810:I811"/>
    <mergeCell ref="G779:I779"/>
    <mergeCell ref="G780:G781"/>
    <mergeCell ref="H780:H781"/>
    <mergeCell ref="I780:I781"/>
    <mergeCell ref="D763:D765"/>
    <mergeCell ref="F763:F765"/>
    <mergeCell ref="G763:I763"/>
    <mergeCell ref="G764:G765"/>
    <mergeCell ref="H764:H765"/>
    <mergeCell ref="I764:I765"/>
    <mergeCell ref="D736:D738"/>
    <mergeCell ref="F736:F738"/>
    <mergeCell ref="G736:I736"/>
    <mergeCell ref="G737:G738"/>
    <mergeCell ref="D779:D781"/>
    <mergeCell ref="F779:F781"/>
    <mergeCell ref="D790:D792"/>
    <mergeCell ref="F790:F792"/>
    <mergeCell ref="G790:I790"/>
    <mergeCell ref="G791:G792"/>
    <mergeCell ref="H791:H792"/>
    <mergeCell ref="I791:I792"/>
    <mergeCell ref="D802:D804"/>
    <mergeCell ref="F802:F804"/>
    <mergeCell ref="G802:I802"/>
    <mergeCell ref="G803:G804"/>
    <mergeCell ref="H803:H804"/>
    <mergeCell ref="I803:I804"/>
  </mergeCells>
  <pageMargins left="0.59055118110236227" right="0.23622047244094491" top="0.55118110236220474" bottom="0.70866141732283472" header="0.51181102362204722" footer="0.51181102362204722"/>
  <pageSetup paperSize="9" scale="47" orientation="portrait" r:id="rId1"/>
  <headerFooter alignWithMargins="0">
    <oddFooter>&amp;R&amp;A&amp;P</oddFooter>
  </headerFooter>
  <rowBreaks count="37" manualBreakCount="37">
    <brk id="39" max="9" man="1"/>
    <brk id="65" max="9" man="1"/>
    <brk id="116" max="9" man="1"/>
    <brk id="153" max="9" man="1"/>
    <brk id="174" max="9" man="1"/>
    <brk id="191" max="9" man="1"/>
    <brk id="214" max="9" man="1"/>
    <brk id="236" max="9" man="1"/>
    <brk id="263" max="9" man="1"/>
    <brk id="277" max="9" man="1"/>
    <brk id="290" max="9" man="1"/>
    <brk id="321" max="9" man="1"/>
    <brk id="350" max="9" man="1"/>
    <brk id="369" max="9" man="1"/>
    <brk id="381" max="9" man="1"/>
    <brk id="401" max="9" man="1"/>
    <brk id="421" max="9" man="1"/>
    <brk id="433" max="9" man="1"/>
    <brk id="458" max="9" man="1"/>
    <brk id="484" max="9" man="1"/>
    <brk id="523" max="9" man="1"/>
    <brk id="545" max="9" man="1"/>
    <brk id="571" max="9" man="1"/>
    <brk id="592" max="9" man="1"/>
    <brk id="612" max="9" man="1"/>
    <brk id="632" max="9" man="1"/>
    <brk id="649" max="9" man="1"/>
    <brk id="662" max="9" man="1"/>
    <brk id="677" max="9" man="1"/>
    <brk id="689" max="9" man="1"/>
    <brk id="704" max="9" man="1"/>
    <brk id="719" max="9" man="1"/>
    <brk id="733" max="9" man="1"/>
    <brk id="746" max="9" man="1"/>
    <brk id="761" max="9" man="1"/>
    <brk id="776" max="9" man="1"/>
    <brk id="79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9"/>
  <sheetViews>
    <sheetView workbookViewId="0">
      <selection activeCell="K37" sqref="K37"/>
    </sheetView>
  </sheetViews>
  <sheetFormatPr defaultRowHeight="12.75" x14ac:dyDescent="0.2"/>
  <cols>
    <col min="1" max="1" width="16.85546875" bestFit="1" customWidth="1"/>
    <col min="2" max="2" width="13.42578125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</cols>
  <sheetData>
    <row r="1" spans="1:7" x14ac:dyDescent="0.2">
      <c r="A1" s="1415"/>
      <c r="B1" s="1415"/>
      <c r="C1" s="1415"/>
      <c r="D1" s="1415"/>
      <c r="E1" s="1415"/>
      <c r="F1" s="1416" t="s">
        <v>416</v>
      </c>
      <c r="G1" s="1415"/>
    </row>
    <row r="2" spans="1:7" ht="15.75" x14ac:dyDescent="0.25">
      <c r="A2" s="1610" t="s">
        <v>417</v>
      </c>
      <c r="B2" s="1610"/>
      <c r="C2" s="1610"/>
      <c r="D2" s="1610"/>
      <c r="E2" s="1610"/>
      <c r="F2" s="1610"/>
      <c r="G2" s="1610"/>
    </row>
    <row r="3" spans="1:7" ht="17.25" thickBot="1" x14ac:dyDescent="0.3">
      <c r="A3" s="1417"/>
      <c r="B3" s="1417"/>
      <c r="C3" s="1417"/>
      <c r="D3" s="1417"/>
      <c r="E3" s="1417"/>
      <c r="F3" s="1418" t="s">
        <v>402</v>
      </c>
      <c r="G3" s="1417"/>
    </row>
    <row r="4" spans="1:7" ht="13.5" thickBot="1" x14ac:dyDescent="0.25">
      <c r="A4" s="1611" t="s">
        <v>418</v>
      </c>
      <c r="B4" s="1613" t="s">
        <v>419</v>
      </c>
      <c r="C4" s="1613" t="s">
        <v>420</v>
      </c>
      <c r="D4" s="1613" t="s">
        <v>421</v>
      </c>
      <c r="E4" s="1616" t="s">
        <v>422</v>
      </c>
      <c r="F4" s="1616"/>
      <c r="G4" s="1617"/>
    </row>
    <row r="5" spans="1:7" ht="13.5" thickBot="1" x14ac:dyDescent="0.25">
      <c r="A5" s="1612"/>
      <c r="B5" s="1614"/>
      <c r="C5" s="1615"/>
      <c r="D5" s="1615"/>
      <c r="E5" s="1419" t="s">
        <v>5</v>
      </c>
      <c r="F5" s="1419" t="s">
        <v>6</v>
      </c>
      <c r="G5" s="1420" t="s">
        <v>214</v>
      </c>
    </row>
    <row r="6" spans="1:7" x14ac:dyDescent="0.2">
      <c r="A6" s="1606" t="s">
        <v>236</v>
      </c>
      <c r="B6" s="1421" t="s">
        <v>423</v>
      </c>
      <c r="C6" s="1422" t="s">
        <v>424</v>
      </c>
      <c r="D6" s="1423">
        <v>5.2919999999999998</v>
      </c>
      <c r="E6" s="1424">
        <v>0</v>
      </c>
      <c r="F6" s="1424">
        <v>0</v>
      </c>
      <c r="G6" s="1425">
        <v>0</v>
      </c>
    </row>
    <row r="7" spans="1:7" ht="13.5" thickBot="1" x14ac:dyDescent="0.25">
      <c r="A7" s="1607"/>
      <c r="B7" s="1426" t="s">
        <v>425</v>
      </c>
      <c r="C7" s="1427" t="s">
        <v>426</v>
      </c>
      <c r="D7" s="1428">
        <v>5.2919999999999998</v>
      </c>
      <c r="E7" s="1429">
        <v>5.2</v>
      </c>
      <c r="F7" s="1429">
        <v>5.2</v>
      </c>
      <c r="G7" s="1430">
        <v>0</v>
      </c>
    </row>
    <row r="8" spans="1:7" x14ac:dyDescent="0.2">
      <c r="A8" s="1608" t="s">
        <v>200</v>
      </c>
      <c r="B8" s="1431" t="s">
        <v>427</v>
      </c>
      <c r="C8" s="1432" t="s">
        <v>428</v>
      </c>
      <c r="D8" s="1433">
        <v>3.6</v>
      </c>
      <c r="E8" s="1434">
        <v>0.9</v>
      </c>
      <c r="F8" s="1435">
        <v>0.9</v>
      </c>
      <c r="G8" s="1436">
        <v>0.9</v>
      </c>
    </row>
    <row r="9" spans="1:7" ht="13.5" thickBot="1" x14ac:dyDescent="0.25">
      <c r="A9" s="1609"/>
      <c r="B9" s="1437" t="s">
        <v>429</v>
      </c>
      <c r="C9" s="1438" t="s">
        <v>428</v>
      </c>
      <c r="D9" s="1439">
        <v>3.6</v>
      </c>
      <c r="E9" s="1440">
        <v>0.9</v>
      </c>
      <c r="F9" s="1439">
        <v>0.9</v>
      </c>
      <c r="G9" s="1441">
        <v>0.9</v>
      </c>
    </row>
  </sheetData>
  <mergeCells count="8">
    <mergeCell ref="A6:A7"/>
    <mergeCell ref="A8:A9"/>
    <mergeCell ref="A2:G2"/>
    <mergeCell ref="A4:A5"/>
    <mergeCell ref="B4:B5"/>
    <mergeCell ref="C4:C5"/>
    <mergeCell ref="D4:D5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Бланки БЭС</vt:lpstr>
      <vt:lpstr>Прил.1 - Мощн. БЭС</vt:lpstr>
      <vt:lpstr>Прил.4-Загрузка трансф-в БЭС</vt:lpstr>
      <vt:lpstr>Прил.7 Анализ ток. нагр. ЛЭП</vt:lpstr>
      <vt:lpstr>Прил.2 БСК БЭС</vt:lpstr>
      <vt:lpstr>'Бланки БЭС'!Область_печати</vt:lpstr>
      <vt:lpstr>'Прил.1 - Мощн. БЭС'!Область_печати</vt:lpstr>
      <vt:lpstr>'Прил.4-Загрузка трансф-в БЭС'!Область_печати</vt:lpstr>
      <vt:lpstr>'Прил.7 Анализ ток.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2019-08-26T07:32:06Z</cp:lastPrinted>
  <dcterms:created xsi:type="dcterms:W3CDTF">2007-06-27T12:09:11Z</dcterms:created>
  <dcterms:modified xsi:type="dcterms:W3CDTF">2019-08-26T07:32:17Z</dcterms:modified>
</cp:coreProperties>
</file>